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S.0034\"/>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 '!$A$1:$AV$35</definedName>
    <definedName name="Z_1B0839A8_5CD5_4832_BC4B_482D16D333B1_.wvu.PrintArea" localSheetId="10" hidden="1">'7. Паспорт отчет о закупке '!$A$1:$AV$35</definedName>
    <definedName name="Z_48AAC6DD_5586_48C2_883C_721CA8772A0A_.wvu.PrintArea" localSheetId="10" hidden="1">'7. Паспорт отчет о закупке '!$A$1:$AV$35</definedName>
    <definedName name="Z_AE2F8A8C_0EF3_4573_8643_7B82A19105A4_.wvu.PrintArea" localSheetId="10" hidden="1">'7. Паспорт отчет о закупке '!$A$1:$AV$35</definedName>
    <definedName name="Z_BE4087D4_9001_4C62_9AAF_CAAC2CCF5E95_.wvu.PrintArea" localSheetId="10" hidden="1">'7. Паспорт отчет о закупке '!$A$1:$AV$37</definedName>
    <definedName name="Z_F9406806_22DF_4B4C_A623_E478FF052E37_.wvu.PrintArea" localSheetId="10" hidden="1">'7. Паспорт отчет о закупке '!$A$1:$AV$35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 '!$A$1:$AV$35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9" i="29" l="1"/>
  <c r="A5" i="29"/>
  <c r="B26" i="29"/>
  <c r="B25" i="29"/>
  <c r="C49" i="7" l="1"/>
  <c r="C48" i="7"/>
  <c r="B27" i="29" l="1"/>
  <c r="AW24" i="28" l="1"/>
  <c r="A15" i="29" l="1"/>
  <c r="A12" i="29"/>
  <c r="A11" i="15"/>
  <c r="A4" i="15"/>
  <c r="A12" i="16"/>
  <c r="A5" i="16"/>
  <c r="A5" i="26"/>
  <c r="A12" i="26"/>
  <c r="A12" i="10"/>
  <c r="A5" i="10"/>
  <c r="A4" i="17"/>
  <c r="A12" i="6"/>
  <c r="A5" i="6"/>
  <c r="A5" i="14"/>
  <c r="A12" i="14"/>
  <c r="A6" i="13"/>
  <c r="A4" i="12"/>
  <c r="A11" i="12"/>
  <c r="H53" i="16" l="1"/>
  <c r="G53" i="16"/>
  <c r="H50" i="16"/>
  <c r="G50" i="16"/>
  <c r="H51" i="16"/>
  <c r="H49" i="16"/>
  <c r="G49" i="16"/>
  <c r="H44" i="16"/>
  <c r="G47" i="16"/>
  <c r="H47" i="16" s="1"/>
  <c r="G44" i="16"/>
  <c r="H43" i="16"/>
  <c r="G43" i="16"/>
  <c r="H42" i="16"/>
  <c r="G42" i="16"/>
  <c r="H40" i="16"/>
  <c r="G40" i="16"/>
  <c r="B21" i="29" l="1"/>
  <c r="A9" i="26" l="1"/>
  <c r="C24" i="6" l="1"/>
  <c r="B25" i="26" l="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5" i="26" l="1"/>
  <c r="C80" i="26"/>
  <c r="B80" i="26"/>
  <c r="D79" i="26"/>
  <c r="B32" i="26"/>
  <c r="A67" i="26"/>
  <c r="B29" i="26"/>
  <c r="C63" i="26"/>
  <c r="B63" i="26"/>
  <c r="C57" i="26"/>
  <c r="B57" i="26"/>
  <c r="AA50" i="26"/>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D47" i="26"/>
  <c r="D63" i="26" s="1"/>
  <c r="B45" i="26"/>
  <c r="B46" i="26" s="1"/>
  <c r="B35" i="26"/>
  <c r="D80" i="26" l="1"/>
  <c r="D57" i="26"/>
  <c r="E79" i="26"/>
  <c r="E47" i="26"/>
  <c r="C49" i="26"/>
  <c r="F79" i="26" l="1"/>
  <c r="E80" i="26"/>
  <c r="E57" i="26"/>
  <c r="F47" i="26"/>
  <c r="E63" i="26"/>
  <c r="D49" i="26"/>
  <c r="E49" i="26" l="1"/>
  <c r="F57" i="26"/>
  <c r="F80" i="26"/>
  <c r="G47" i="26"/>
  <c r="F63" i="26"/>
  <c r="G79" i="26"/>
  <c r="H79" i="26" l="1"/>
  <c r="G80" i="26"/>
  <c r="H47" i="26"/>
  <c r="G63" i="26"/>
  <c r="G57" i="26"/>
  <c r="F49" i="26"/>
  <c r="H80" i="26" l="1"/>
  <c r="H57" i="26"/>
  <c r="I47" i="26"/>
  <c r="H63" i="26"/>
  <c r="G49" i="26"/>
  <c r="I79" i="26"/>
  <c r="I80" i="26" l="1"/>
  <c r="J47" i="26"/>
  <c r="I63" i="26"/>
  <c r="I57" i="26"/>
  <c r="J79" i="26"/>
  <c r="H49" i="26"/>
  <c r="K79" i="26" l="1"/>
  <c r="I49" i="26"/>
  <c r="J80" i="26"/>
  <c r="J57" i="26"/>
  <c r="K47" i="26"/>
  <c r="J63" i="26"/>
  <c r="L47" i="26" l="1"/>
  <c r="K63" i="26"/>
  <c r="K80" i="26"/>
  <c r="K57" i="26"/>
  <c r="L79" i="26"/>
  <c r="J49" i="26"/>
  <c r="K49" i="26" l="1"/>
  <c r="L80" i="26"/>
  <c r="L63" i="26"/>
  <c r="L57" i="26"/>
  <c r="M47" i="26"/>
  <c r="M79" i="26"/>
  <c r="N79" i="26" l="1"/>
  <c r="L49" i="26"/>
  <c r="M80" i="26"/>
  <c r="M57" i="26"/>
  <c r="M63" i="26"/>
  <c r="N47" i="26"/>
  <c r="O79" i="26" l="1"/>
  <c r="N80" i="26"/>
  <c r="N57" i="26"/>
  <c r="O47" i="26"/>
  <c r="N63" i="26"/>
  <c r="M49" i="26"/>
  <c r="N49" i="26" l="1"/>
  <c r="P79" i="26"/>
  <c r="P47" i="26"/>
  <c r="O63" i="26"/>
  <c r="O80" i="26"/>
  <c r="O57" i="26"/>
  <c r="P80" i="26" l="1"/>
  <c r="P57" i="26"/>
  <c r="Q47" i="26"/>
  <c r="P63" i="26"/>
  <c r="O49" i="26"/>
  <c r="Q79" i="26"/>
  <c r="Q80" i="26" l="1"/>
  <c r="R47" i="26"/>
  <c r="Q63" i="26"/>
  <c r="Q57" i="26"/>
  <c r="R79" i="26"/>
  <c r="P49" i="26"/>
  <c r="Q49" i="26" l="1"/>
  <c r="S79" i="26"/>
  <c r="R80" i="26"/>
  <c r="R63" i="26"/>
  <c r="R57" i="26"/>
  <c r="S47" i="26"/>
  <c r="S80" i="26" l="1"/>
  <c r="T47" i="26"/>
  <c r="S57" i="26"/>
  <c r="S63" i="26"/>
  <c r="T79" i="26"/>
  <c r="R49" i="26"/>
  <c r="S49" i="26" l="1"/>
  <c r="U79" i="26"/>
  <c r="T80" i="26"/>
  <c r="T63" i="26"/>
  <c r="T57" i="26"/>
  <c r="U47" i="26"/>
  <c r="U80" i="26" l="1"/>
  <c r="U57" i="26"/>
  <c r="U63" i="26"/>
  <c r="V47" i="26"/>
  <c r="V79" i="26"/>
  <c r="T49" i="26"/>
  <c r="W79" i="26" l="1"/>
  <c r="U49" i="26"/>
  <c r="V57" i="26"/>
  <c r="W47" i="26"/>
  <c r="V80" i="26"/>
  <c r="V63" i="26"/>
  <c r="W80" i="26" l="1"/>
  <c r="W63" i="26"/>
  <c r="W57" i="26"/>
  <c r="X47" i="26"/>
  <c r="X79" i="26"/>
  <c r="V49" i="26"/>
  <c r="Y79" i="26" l="1"/>
  <c r="X80" i="26"/>
  <c r="X57" i="26"/>
  <c r="Y47" i="26"/>
  <c r="X63" i="26"/>
  <c r="W49" i="26"/>
  <c r="X49" i="26" l="1"/>
  <c r="Y80" i="26"/>
  <c r="Y57" i="26"/>
  <c r="Z47" i="26"/>
  <c r="Y63" i="26"/>
  <c r="Z79" i="26"/>
  <c r="AA79" i="26" l="1"/>
  <c r="Y49" i="26"/>
  <c r="AA47" i="26"/>
  <c r="Z63" i="26"/>
  <c r="Z57" i="26"/>
  <c r="Z80" i="26"/>
  <c r="Z49" i="26" l="1"/>
  <c r="AA63" i="26"/>
  <c r="AA57" i="26"/>
  <c r="AA80" i="26"/>
  <c r="AA49" i="26" l="1"/>
  <c r="A14" i="15" l="1"/>
  <c r="A15" i="28" s="1"/>
  <c r="A8" i="15"/>
  <c r="A15" i="16"/>
  <c r="A9" i="16"/>
  <c r="A15" i="10"/>
  <c r="A9" i="10"/>
  <c r="A14" i="17"/>
  <c r="A11" i="17"/>
  <c r="A8" i="17"/>
  <c r="A15" i="6"/>
  <c r="A9" i="6"/>
  <c r="A15" i="14"/>
  <c r="A9" i="14"/>
  <c r="A9" i="28" s="1"/>
  <c r="A16" i="13"/>
  <c r="A13" i="13"/>
  <c r="A10" i="13"/>
  <c r="A14" i="12"/>
  <c r="A8" i="12"/>
  <c r="F28" i="26" l="1"/>
  <c r="F30" i="26"/>
  <c r="F31" i="26" s="1"/>
  <c r="F29" i="26"/>
</calcChain>
</file>

<file path=xl/sharedStrings.xml><?xml version="1.0" encoding="utf-8"?>
<sst xmlns="http://schemas.openxmlformats.org/spreadsheetml/2006/main" count="1366" uniqueCount="630">
  <si>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</si>
  <si>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</si>
  <si>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</si>
  <si>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</si>
  <si>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</si>
  <si>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</si>
  <si>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</si>
  <si>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</si>
  <si>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</si>
  <si>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</si>
  <si>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</si>
  <si>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</si>
  <si>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</si>
  <si>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</si>
  <si>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</si>
  <si>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</si>
  <si>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</si>
  <si>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</si>
  <si>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</si>
  <si>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</si>
  <si>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</si>
  <si>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</si>
  <si>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</si>
  <si>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</si>
  <si>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</si>
  <si>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</si>
  <si>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</si>
  <si>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</si>
  <si>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</si>
  <si>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</si>
  <si>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</si>
  <si>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</si>
  <si>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</si>
  <si>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</si>
  <si>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</si>
  <si>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</si>
  <si>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</si>
  <si>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</si>
  <si>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</si>
  <si>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</si>
  <si>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</si>
  <si>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</si>
  <si>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</si>
  <si>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</si>
  <si>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</si>
  <si>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</si>
  <si>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</si>
  <si>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</si>
  <si>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</si>
  <si>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</si>
  <si>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</si>
  <si>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</si>
  <si>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</si>
  <si>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</si>
  <si>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</si>
  <si>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</si>
  <si>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</si>
  <si>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</si>
  <si>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</si>
  <si>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</si>
  <si>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</si>
  <si>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</si>
  <si>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</si>
  <si>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</si>
  <si>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</si>
  <si>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</si>
  <si>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</si>
  <si>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</si>
  <si>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</si>
  <si>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</si>
  <si>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</si>
  <si>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</si>
  <si>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</si>
  <si>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</si>
  <si>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</si>
  <si>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</si>
  <si>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</si>
  <si>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</si>
  <si>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</si>
  <si>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</si>
  <si>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</si>
  <si>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</si>
  <si>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</si>
  <si>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</si>
  <si>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</si>
  <si>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</si>
  <si>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</si>
  <si>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</si>
  <si>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</si>
  <si>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</si>
  <si>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</si>
  <si>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</si>
  <si>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</si>
  <si>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</si>
  <si>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</si>
  <si>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</si>
  <si>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</si>
  <si>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</si>
  <si>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</si>
  <si>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</si>
  <si>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</si>
  <si>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</si>
  <si>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</si>
  <si>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</si>
  <si>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</si>
  <si>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</si>
  <si>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</si>
  <si>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</si>
  <si>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</si>
  <si>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</si>
  <si>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</si>
  <si>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</si>
  <si>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</si>
  <si>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</si>
  <si>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</si>
  <si>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</si>
  <si>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</si>
  <si>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</si>
  <si>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</si>
  <si>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</si>
  <si>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</si>
  <si>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</si>
  <si>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</si>
  <si>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</si>
  <si>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</si>
  <si>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</si>
  <si>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</si>
  <si>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</si>
  <si>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</si>
  <si>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</si>
  <si>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</si>
  <si>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</si>
  <si>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</si>
  <si>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</si>
  <si>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</si>
  <si>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</si>
  <si>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</si>
  <si>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</si>
  <si>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</si>
  <si>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</si>
  <si>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</si>
  <si>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</si>
  <si>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</si>
  <si>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</si>
  <si>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</si>
  <si>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</si>
  <si>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</si>
  <si>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</si>
  <si>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</si>
  <si>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</si>
  <si>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</si>
  <si>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</si>
  <si>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</si>
  <si>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</si>
  <si>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</si>
  <si>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</si>
  <si>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</si>
  <si>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</si>
  <si>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</si>
  <si>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</si>
  <si>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</si>
  <si>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</si>
  <si>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</si>
  <si>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</si>
  <si>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</si>
  <si>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</si>
  <si>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</si>
  <si>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</si>
  <si>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</si>
  <si>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</si>
  <si>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</si>
  <si>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</si>
  <si>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</si>
  <si>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</si>
  <si>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</si>
  <si>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</si>
  <si>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</si>
  <si>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</si>
  <si>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</si>
  <si>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</si>
  <si>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</si>
  <si>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</si>
  <si>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</si>
  <si>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</si>
  <si>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</si>
  <si>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</si>
  <si>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</si>
  <si>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</si>
  <si>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</si>
  <si>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</si>
  <si>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</si>
  <si>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</si>
  <si>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</si>
  <si>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</si>
  <si>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</si>
  <si>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</si>
  <si>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</si>
  <si>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</si>
  <si>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</si>
  <si>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</si>
  <si>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</si>
  <si>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</si>
  <si>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</si>
  <si>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</si>
  <si>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</si>
  <si>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</si>
  <si>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</si>
  <si>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</si>
  <si>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</si>
  <si>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</si>
  <si>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</si>
  <si>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</si>
  <si>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</si>
  <si>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</si>
  <si>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</si>
  <si>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</si>
  <si>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</si>
  <si>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</si>
  <si>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</si>
  <si>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</si>
  <si>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</si>
  <si>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</si>
  <si>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</si>
  <si>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</si>
  <si>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</si>
  <si>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</si>
  <si>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</si>
  <si>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</si>
  <si>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</si>
  <si>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</si>
  <si>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</si>
  <si>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</si>
  <si>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</si>
  <si>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</si>
  <si>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</si>
  <si>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</si>
  <si>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</si>
  <si>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</si>
  <si>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</si>
  <si>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</si>
  <si>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</si>
  <si>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</si>
  <si>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</si>
  <si>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</si>
  <si>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</si>
  <si>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</si>
  <si>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</si>
  <si>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</si>
  <si>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</si>
  <si>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</si>
  <si>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</si>
  <si>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</si>
  <si>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</si>
  <si>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</si>
  <si>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</si>
  <si>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</si>
  <si>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</si>
  <si>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</si>
  <si>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</si>
  <si>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</si>
  <si>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</si>
  <si>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</si>
  <si>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</si>
  <si>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</si>
  <si>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</si>
  <si>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</si>
  <si>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</si>
  <si>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</si>
  <si>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</si>
  <si>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</si>
  <si>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</si>
  <si>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</si>
  <si>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</si>
  <si>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</si>
  <si>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</si>
  <si>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</si>
  <si>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</si>
  <si>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</si>
  <si>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</si>
  <si>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</si>
  <si>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</si>
  <si>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</si>
  <si>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</si>
  <si>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</si>
  <si>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</si>
  <si>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</si>
  <si>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</si>
  <si>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</si>
  <si>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</si>
  <si>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</si>
  <si>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</si>
  <si>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</si>
  <si>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</si>
  <si>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</si>
  <si>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</si>
  <si>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</si>
  <si>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</si>
  <si>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</si>
  <si>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</si>
  <si>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</si>
  <si>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</si>
  <si>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</si>
  <si>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</si>
  <si>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</si>
  <si>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</si>
  <si>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</si>
  <si>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</si>
  <si>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</si>
  <si>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</si>
  <si>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</si>
  <si>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</si>
  <si>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</si>
  <si>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</si>
  <si>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</si>
  <si>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</si>
  <si>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</si>
  <si>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</si>
  <si>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</si>
  <si>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</si>
  <si>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</si>
  <si>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</si>
  <si>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</si>
  <si>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</si>
  <si>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</si>
  <si>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</si>
  <si>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</si>
  <si>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</si>
  <si>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</si>
  <si>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</si>
  <si>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</si>
  <si>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</si>
  <si>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</si>
  <si>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</si>
  <si>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</si>
  <si>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</si>
  <si>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</si>
  <si>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</si>
  <si>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</si>
  <si>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</si>
  <si>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</si>
  <si>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</si>
  <si>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</si>
  <si>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</si>
  <si>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</si>
  <si>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</si>
  <si>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</si>
  <si>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</si>
  <si>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</si>
  <si>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</si>
  <si>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</si>
  <si>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</si>
  <si>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</si>
  <si>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</si>
  <si>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</si>
  <si>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</si>
  <si>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</si>
  <si>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</si>
  <si>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</si>
  <si>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</si>
  <si>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</si>
  <si>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</si>
  <si>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</si>
  <si>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</si>
  <si>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</si>
  <si>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</si>
  <si>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</si>
  <si>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</si>
  <si>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</si>
  <si>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</si>
  <si>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</si>
  <si>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</si>
  <si>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</si>
  <si>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</si>
  <si>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</si>
  <si>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</si>
  <si>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</si>
  <si>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</si>
  <si>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</si>
  <si>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</si>
  <si>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</si>
  <si>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</si>
  <si>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</si>
  <si>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</si>
  <si>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</si>
  <si>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</si>
  <si>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</si>
  <si>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</si>
  <si>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</si>
  <si>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</si>
  <si>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</si>
  <si>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</si>
  <si>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</si>
  <si>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</si>
  <si>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</si>
  <si>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</si>
  <si>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</si>
  <si>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</si>
  <si>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</si>
  <si>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</si>
  <si>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</si>
  <si>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</si>
  <si>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</si>
  <si>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</si>
  <si>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</si>
  <si>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</si>
  <si>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</si>
  <si>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</si>
  <si>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</si>
  <si>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</si>
  <si>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</si>
  <si>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С</t>
  </si>
  <si>
    <t xml:space="preserve">Замена В-110кВ на элегазовые  на ПС Червишево,Тараскуль, Торгили, Рафайлово, Шорохово, Созоново </t>
  </si>
  <si>
    <t>не предусмотрена</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</si>
  <si>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</si>
  <si>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</si>
  <si>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</si>
  <si>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</si>
  <si>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</si>
  <si>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</si>
  <si>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</si>
  <si>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</si>
  <si>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</si>
  <si>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</si>
  <si>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</si>
  <si>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</si>
  <si>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</si>
  <si>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</si>
  <si>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</si>
  <si>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</si>
  <si>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</si>
  <si>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</si>
  <si>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</si>
  <si>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</si>
  <si>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</si>
  <si>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</si>
  <si>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</si>
  <si>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</si>
  <si>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</si>
  <si>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</si>
  <si>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</si>
  <si>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</si>
  <si>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</si>
  <si>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</si>
  <si>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</si>
  <si>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</si>
  <si>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</si>
  <si>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</si>
  <si>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</si>
  <si>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</si>
  <si>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</si>
  <si>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</si>
  <si>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</si>
  <si>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</si>
  <si>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</si>
  <si>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</si>
  <si>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</si>
  <si>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01.10.2013</t>
  </si>
  <si>
    <t xml:space="preserve"> 08.11.2013</t>
  </si>
  <si>
    <t xml:space="preserve"> 20.12.2013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</si>
  <si>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</si>
  <si>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</si>
  <si>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</si>
  <si>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</si>
  <si>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</si>
  <si>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</si>
  <si>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</si>
  <si>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</si>
  <si>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</si>
  <si>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</si>
  <si>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</si>
  <si>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"Элвест"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</si>
  <si>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</si>
  <si>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</si>
  <si>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</si>
  <si>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</si>
  <si>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</si>
  <si>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</si>
  <si>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</si>
  <si>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</si>
  <si>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</si>
  <si>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</si>
  <si>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</si>
  <si>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 xml:space="preserve">ВЭБ-110  в количестве 12шт. </t>
  </si>
  <si>
    <t>Возможность реализации в срок</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</si>
  <si>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</si>
  <si>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</si>
  <si>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</si>
  <si>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</si>
  <si>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</si>
  <si>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</si>
  <si>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</si>
  <si>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</si>
  <si>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</si>
  <si>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</si>
  <si>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</si>
  <si>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</si>
  <si>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</si>
  <si>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</si>
  <si>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</si>
  <si>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</si>
  <si>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</si>
  <si>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</si>
  <si>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</si>
  <si>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</si>
  <si>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</si>
  <si>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</si>
  <si>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</si>
  <si>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</si>
  <si>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</si>
  <si>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</si>
  <si>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</si>
  <si>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</si>
  <si>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</si>
  <si>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</si>
  <si>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</si>
  <si>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</si>
  <si>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</si>
  <si>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</si>
  <si>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</si>
  <si>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</si>
  <si>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</si>
  <si>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</si>
  <si>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</si>
  <si>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</si>
  <si>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</si>
  <si>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Сметная стоимость проекта в ценах 2021 года с НДС, млн. руб.</t>
  </si>
  <si>
    <t>Расчет</t>
  </si>
  <si>
    <t>Год раскрытия информации: 2022 год</t>
  </si>
  <si>
    <t>ОАО "Тюменьэнерго" Тюменские РС</t>
  </si>
  <si>
    <t>филиал АО "Тюменьэнерго" Тюменские РС</t>
  </si>
  <si>
    <t>1.12.</t>
  </si>
  <si>
    <t>3.7.</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</si>
  <si>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</si>
  <si>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</si>
  <si>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</si>
  <si>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</si>
  <si>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</si>
  <si>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</si>
  <si>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</si>
  <si>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</si>
  <si>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</si>
  <si>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</si>
  <si>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</si>
  <si>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</si>
  <si>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</si>
  <si>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</si>
  <si>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</si>
  <si>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</si>
  <si>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</si>
  <si>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</si>
  <si>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</si>
  <si>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</si>
  <si>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</si>
  <si>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</si>
  <si>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</si>
  <si>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</si>
  <si>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</si>
  <si>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</si>
  <si>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</si>
  <si>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</si>
  <si>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</si>
  <si>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</si>
  <si>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</si>
  <si>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</si>
  <si>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</si>
  <si>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</si>
  <si>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</si>
  <si>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</si>
  <si>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</si>
  <si>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</si>
  <si>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</si>
  <si>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</si>
  <si>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</si>
  <si>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</si>
  <si>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</si>
  <si>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</si>
  <si>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</si>
  <si>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</si>
  <si>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</si>
  <si>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</si>
  <si>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</si>
  <si>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</si>
  <si>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</si>
  <si>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</si>
  <si>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</si>
  <si>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</si>
  <si>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</si>
  <si>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</si>
  <si>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</si>
  <si>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</si>
  <si>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</si>
  <si>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</si>
  <si>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</si>
  <si>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</si>
  <si>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</si>
  <si>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</si>
  <si>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</si>
  <si>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</si>
  <si>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</si>
  <si>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</si>
  <si>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</si>
  <si>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</si>
  <si>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</si>
  <si>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</si>
  <si>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</si>
  <si>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</si>
  <si>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</si>
  <si>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</si>
  <si>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</si>
  <si>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</si>
  <si>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</si>
  <si>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</si>
  <si>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</si>
  <si>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</si>
  <si>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</si>
  <si>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</si>
  <si>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</si>
  <si>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</si>
  <si>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</si>
  <si>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</si>
  <si>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(предложение по корректировке)</t>
  </si>
  <si>
    <t>нд</t>
  </si>
  <si>
    <t>Тюменская область</t>
  </si>
  <si>
    <t>региональный</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</si>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</sst>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164"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75" fontId="1" fillId="0" borderId="0" applyFont="0" applyFill="0" applyBorder="0" applyAlignment="0" applyProtection="0"/>
    <xf numFmtId="0" fontId="45" fillId="0" borderId="0"/>
    <xf numFmtId="164"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8" fillId="0" borderId="0"/>
    <xf numFmtId="42" fontId="1" fillId="0" borderId="0" applyFont="0" applyFill="0" applyBorder="0" applyAlignment="0" applyProtection="0"/>
    <xf numFmtId="0" fontId="59"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 fillId="0" borderId="0"/>
    <xf numFmtId="0" fontId="29" fillId="0" borderId="0"/>
    <xf numFmtId="164" fontId="59" fillId="0" borderId="0" applyFon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4"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5"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3"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3"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2" applyFont="1" applyFill="1" applyAlignment="1">
      <alignment vertical="center"/>
    </xf>
    <xf numFmtId="0" fontId="63"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9"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8"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69"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0" fillId="0" borderId="46"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47" xfId="49" applyFont="1" applyBorder="1" applyAlignment="1">
      <alignment horizontal="center" vertical="center"/>
    </xf>
    <xf numFmtId="173"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3"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3"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3"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4"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3"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5"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36" fillId="0" borderId="34" xfId="0" applyFont="1" applyFill="1" applyBorder="1"/>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 fontId="11" fillId="25" borderId="1" xfId="41" applyNumberFormat="1" applyFont="1" applyFill="1" applyBorder="1"/>
    <xf numFmtId="2" fontId="11" fillId="25" borderId="1" xfId="41" applyNumberFormat="1" applyFont="1" applyFill="1" applyBorder="1"/>
    <xf numFmtId="4" fontId="12" fillId="25" borderId="1" xfId="73" applyNumberFormat="1" applyFont="1" applyFill="1" applyBorder="1" applyAlignment="1">
      <alignment horizontal="right" vertical="center"/>
    </xf>
    <xf numFmtId="4"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4" xfId="0" applyFont="1" applyFill="1" applyBorder="1" applyAlignment="1">
      <alignment horizontal="left" vertical="center"/>
    </xf>
    <xf numFmtId="171" fontId="36" fillId="0" borderId="34" xfId="0" applyNumberFormat="1" applyFont="1" applyFill="1" applyBorder="1" applyAlignment="1">
      <alignment horizontal="left" vertical="center"/>
    </xf>
    <xf numFmtId="171" fontId="39" fillId="0" borderId="34"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5" xfId="0" applyNumberFormat="1" applyFont="1" applyFill="1" applyBorder="1" applyAlignment="1">
      <alignment horizontal="left" vertical="center"/>
    </xf>
    <xf numFmtId="0" fontId="39" fillId="0" borderId="35" xfId="0" applyFont="1" applyFill="1" applyBorder="1" applyAlignment="1">
      <alignment horizontal="left" vertical="center"/>
    </xf>
    <xf numFmtId="14" fontId="36" fillId="0" borderId="34" xfId="0" applyNumberFormat="1" applyFont="1" applyFill="1" applyBorder="1" applyAlignment="1">
      <alignment horizontal="left"/>
    </xf>
    <xf numFmtId="0" fontId="36" fillId="0" borderId="34" xfId="0" applyFont="1" applyFill="1" applyBorder="1" applyAlignment="1">
      <alignment horizontal="left"/>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171" fontId="36" fillId="0" borderId="48" xfId="0" applyNumberFormat="1" applyFont="1" applyFill="1" applyBorder="1" applyAlignment="1">
      <alignment horizontal="left" vertical="center"/>
    </xf>
    <xf numFmtId="0" fontId="41" fillId="0" borderId="34" xfId="2" applyFont="1" applyFill="1" applyBorder="1" applyAlignment="1">
      <alignment horizontal="justify"/>
    </xf>
    <xf numFmtId="0" fontId="41" fillId="0" borderId="34"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2" fillId="0" borderId="49" xfId="2" applyFont="1" applyFill="1" applyBorder="1" applyAlignment="1">
      <alignment horizontal="justify" vertical="top"/>
    </xf>
    <xf numFmtId="0" fontId="41" fillId="0" borderId="48" xfId="2" applyFont="1" applyFill="1" applyBorder="1" applyAlignment="1">
      <alignment horizontal="justify"/>
    </xf>
    <xf numFmtId="0" fontId="42" fillId="0" borderId="50" xfId="2" applyFont="1" applyFill="1" applyBorder="1" applyAlignment="1">
      <alignment horizontal="left" vertical="center"/>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7"/>
    <cellStyle name="Обычный 108" xfId="91"/>
    <cellStyle name="Обычный 12 2" xfId="40"/>
    <cellStyle name="Обычный 2" xfId="3"/>
    <cellStyle name="Обычный 2 2" xfId="62"/>
    <cellStyle name="Обычный 2 2 19" xfId="78"/>
    <cellStyle name="Обычный 2 2 2" xfId="82"/>
    <cellStyle name="Обычный 2 2 3" xfId="92"/>
    <cellStyle name="Обычный 2 26 2" xfId="80"/>
    <cellStyle name="Обычный 2 3" xfId="72"/>
    <cellStyle name="Обычный 2 4" xfId="87"/>
    <cellStyle name="Обычный 3" xfId="2"/>
    <cellStyle name="Обычный 3 2" xfId="41"/>
    <cellStyle name="Обычный 3 2 2 2" xfId="42"/>
    <cellStyle name="Обычный 3 21" xfId="63"/>
    <cellStyle name="Обычный 4" xfId="43"/>
    <cellStyle name="Обычный 4 2" xfId="44"/>
    <cellStyle name="Обычный 42" xfId="85"/>
    <cellStyle name="Обычный 48 2 2" xfId="7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3"/>
    <cellStyle name="Финансовый 2" xfId="58"/>
    <cellStyle name="Финансовый 2 2" xfId="67"/>
    <cellStyle name="Финансовый 2 2 2" xfId="88"/>
    <cellStyle name="Финансовый 2 2 2 2 2" xfId="59"/>
    <cellStyle name="Финансовый 2 3" xfId="79"/>
    <cellStyle name="Финансовый 24 3" xfId="70"/>
    <cellStyle name="Финансовый 3" xfId="60"/>
    <cellStyle name="Финансовый 3 2" xfId="81"/>
    <cellStyle name="Финансовый 33" xfId="89"/>
    <cellStyle name="Финансовый 33 2 4" xfId="9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13173803.045637643</c:v>
                </c:pt>
                <c:pt idx="1">
                  <c:v>10751416.907128487</c:v>
                </c:pt>
                <c:pt idx="2">
                  <c:v>8142077.7099618828</c:v>
                </c:pt>
                <c:pt idx="3">
                  <c:v>7093460.2508838549</c:v>
                </c:pt>
                <c:pt idx="4">
                  <c:v>6179500.5243316721</c:v>
                </c:pt>
                <c:pt idx="5">
                  <c:v>5382975.9623881737</c:v>
                </c:pt>
                <c:pt idx="6">
                  <c:v>4688854.5102441628</c:v>
                </c:pt>
                <c:pt idx="7">
                  <c:v>4084018.1736167348</c:v>
                </c:pt>
                <c:pt idx="8">
                  <c:v>3557021.0750364414</c:v>
                </c:pt>
                <c:pt idx="9">
                  <c:v>3097877.7789139124</c:v>
                </c:pt>
                <c:pt idx="10">
                  <c:v>2258667.1405629995</c:v>
                </c:pt>
                <c:pt idx="11">
                  <c:v>1967183.2722431771</c:v>
                </c:pt>
                <c:pt idx="12">
                  <c:v>1713232.317871623</c:v>
                </c:pt>
                <c:pt idx="13">
                  <c:v>1491996.1712531676</c:v>
                </c:pt>
                <c:pt idx="14">
                  <c:v>1299272.6046113684</c:v>
                </c:pt>
                <c:pt idx="15">
                  <c:v>1131397.00680646</c:v>
                </c:pt>
                <c:pt idx="16">
                  <c:v>985173.98465717374</c:v>
                </c:pt>
                <c:pt idx="17">
                  <c:v>857817.59885434259</c:v>
                </c:pt>
                <c:pt idx="18">
                  <c:v>746899.15639001562</c:v>
                </c:pt>
                <c:pt idx="19">
                  <c:v>650301.61390431714</c:v>
                </c:pt>
              </c:numCache>
            </c:numRef>
          </c:val>
          <c:smooth val="0"/>
          <c:extLst>
            <c:ext xmlns:c16="http://schemas.microsoft.com/office/drawing/2014/chart" uri="{C3380CC4-5D6E-409C-BE32-E72D297353CC}">
              <c16:uniqueId val="{00000000-3B4B-44CE-9B06-BAF2645C122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-19174716.954362355</c:v>
                </c:pt>
                <c:pt idx="1">
                  <c:v>-8423300.0472338684</c:v>
                </c:pt>
                <c:pt idx="2">
                  <c:v>-281222.3372719856</c:v>
                </c:pt>
                <c:pt idx="3">
                  <c:v>6812237.9136118693</c:v>
                </c:pt>
                <c:pt idx="4">
                  <c:v>12991738.437943541</c:v>
                </c:pt>
                <c:pt idx="5">
                  <c:v>18374714.400331713</c:v>
                </c:pt>
                <c:pt idx="6">
                  <c:v>23063568.910575874</c:v>
                </c:pt>
                <c:pt idx="7">
                  <c:v>27147587.084192608</c:v>
                </c:pt>
                <c:pt idx="8">
                  <c:v>30704608.159229048</c:v>
                </c:pt>
                <c:pt idx="9">
                  <c:v>33802485.938142963</c:v>
                </c:pt>
                <c:pt idx="10">
                  <c:v>36061153.078705959</c:v>
                </c:pt>
                <c:pt idx="11">
                  <c:v>38028336.350949138</c:v>
                </c:pt>
                <c:pt idx="12">
                  <c:v>39741568.668820761</c:v>
                </c:pt>
                <c:pt idx="13">
                  <c:v>41233564.840073928</c:v>
                </c:pt>
                <c:pt idx="14">
                  <c:v>42532837.444685295</c:v>
                </c:pt>
                <c:pt idx="15">
                  <c:v>43664234.451491758</c:v>
                </c:pt>
                <c:pt idx="16">
                  <c:v>44649408.436148934</c:v>
                </c:pt>
                <c:pt idx="17">
                  <c:v>45507226.035003275</c:v>
                </c:pt>
                <c:pt idx="18">
                  <c:v>46254125.191393293</c:v>
                </c:pt>
                <c:pt idx="19">
                  <c:v>46904426.805297613</c:v>
                </c:pt>
              </c:numCache>
            </c:numRef>
          </c:val>
          <c:smooth val="0"/>
          <c:extLst>
            <c:ext xmlns:c16="http://schemas.microsoft.com/office/drawing/2014/chart" uri="{C3380CC4-5D6E-409C-BE32-E72D297353CC}">
              <c16:uniqueId val="{00000001-3B4B-44CE-9B06-BAF2645C122D}"/>
            </c:ext>
          </c:extLst>
        </c:ser>
        <c:dLbls>
          <c:showLegendKey val="0"/>
          <c:showVal val="0"/>
          <c:showCatName val="0"/>
          <c:showSerName val="0"/>
          <c:showPercent val="0"/>
          <c:showBubbleSize val="0"/>
        </c:dLbls>
        <c:smooth val="0"/>
        <c:axId val="211706856"/>
        <c:axId val="163409024"/>
      </c:lineChart>
      <c:catAx>
        <c:axId val="21170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409024"/>
        <c:crosses val="autoZero"/>
        <c:auto val="1"/>
        <c:lblAlgn val="ctr"/>
        <c:lblOffset val="100"/>
        <c:noMultiLvlLbl val="0"/>
      </c:catAx>
      <c:valAx>
        <c:axId val="1634090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17068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92" t="s">
        <v>527</v>
      </c>
      <c r="B5" s="392"/>
      <c r="C5" s="392"/>
    </row>
    <row r="6" spans="1:9" s="12" customFormat="1" ht="15.75" x14ac:dyDescent="0.2">
      <c r="A6" s="17"/>
    </row>
    <row r="7" spans="1:9" s="12" customFormat="1" ht="18.75" x14ac:dyDescent="0.2">
      <c r="A7" s="396" t="s">
        <v>9</v>
      </c>
      <c r="B7" s="396"/>
      <c r="C7" s="396"/>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94" t="s">
        <v>516</v>
      </c>
      <c r="B9" s="394"/>
      <c r="C9" s="394"/>
      <c r="D9" s="13"/>
      <c r="E9" s="13"/>
      <c r="F9" s="13"/>
      <c r="G9" s="13"/>
      <c r="H9" s="13"/>
      <c r="I9" s="13"/>
    </row>
    <row r="10" spans="1:9" s="12" customFormat="1" ht="18.75" x14ac:dyDescent="0.2">
      <c r="A10" s="393" t="s">
        <v>8</v>
      </c>
      <c r="B10" s="393"/>
      <c r="C10" s="39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94" t="s">
        <v>459</v>
      </c>
      <c r="B12" s="397"/>
      <c r="C12" s="397"/>
      <c r="D12" s="13"/>
      <c r="E12" s="13"/>
      <c r="F12" s="13"/>
      <c r="G12" s="13"/>
      <c r="H12" s="13"/>
      <c r="I12" s="13"/>
    </row>
    <row r="13" spans="1:9" s="12" customFormat="1" ht="18.75" x14ac:dyDescent="0.2">
      <c r="A13" s="393" t="s">
        <v>7</v>
      </c>
      <c r="B13" s="393"/>
      <c r="C13" s="39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5" customHeight="1" x14ac:dyDescent="0.2">
      <c r="A15" s="394" t="s">
        <v>411</v>
      </c>
      <c r="B15" s="397"/>
      <c r="C15" s="397"/>
      <c r="D15" s="8"/>
      <c r="E15" s="8"/>
      <c r="F15" s="8"/>
      <c r="G15" s="8"/>
      <c r="H15" s="8"/>
      <c r="I15" s="8"/>
    </row>
    <row r="16" spans="1:9" s="3" customFormat="1" ht="15" customHeight="1" x14ac:dyDescent="0.2">
      <c r="A16" s="393" t="s">
        <v>6</v>
      </c>
      <c r="B16" s="393"/>
      <c r="C16" s="393"/>
      <c r="D16" s="6"/>
      <c r="E16" s="6"/>
      <c r="F16" s="6"/>
      <c r="G16" s="6"/>
      <c r="H16" s="6"/>
      <c r="I16" s="6"/>
    </row>
    <row r="17" spans="1:9" s="3" customFormat="1" ht="15" customHeight="1" x14ac:dyDescent="0.2">
      <c r="A17" s="4"/>
      <c r="B17" s="4"/>
      <c r="C17" s="4"/>
      <c r="D17" s="4"/>
      <c r="E17" s="4"/>
      <c r="F17" s="4"/>
    </row>
    <row r="18" spans="1:9" s="3" customFormat="1" ht="15" customHeight="1" x14ac:dyDescent="0.2">
      <c r="A18" s="394" t="s">
        <v>390</v>
      </c>
      <c r="B18" s="395"/>
      <c r="C18" s="395"/>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 customHeight="1" x14ac:dyDescent="0.2">
      <c r="A22" s="23" t="s">
        <v>65</v>
      </c>
      <c r="B22" s="38" t="s">
        <v>261</v>
      </c>
      <c r="C22" s="34" t="s">
        <v>506</v>
      </c>
      <c r="D22" s="27"/>
      <c r="E22" s="27"/>
      <c r="F22" s="27"/>
      <c r="G22" s="26"/>
      <c r="H22" s="26"/>
      <c r="I22" s="26"/>
    </row>
    <row r="23" spans="1:9" s="3" customFormat="1" ht="48.75" customHeight="1" x14ac:dyDescent="0.2">
      <c r="A23" s="23" t="s">
        <v>63</v>
      </c>
      <c r="B23" s="33" t="s">
        <v>64</v>
      </c>
      <c r="C23" s="34" t="s">
        <v>407</v>
      </c>
      <c r="D23" s="27"/>
      <c r="E23" s="27"/>
      <c r="F23" s="27"/>
      <c r="G23" s="26"/>
      <c r="H23" s="26"/>
      <c r="I23" s="26"/>
    </row>
    <row r="24" spans="1:9" s="3" customFormat="1" ht="62.25" customHeight="1" x14ac:dyDescent="0.2">
      <c r="A24" s="389"/>
      <c r="B24" s="390"/>
      <c r="C24" s="391"/>
      <c r="D24" s="27"/>
      <c r="E24" s="27"/>
      <c r="F24" s="27"/>
      <c r="G24" s="26"/>
      <c r="H24" s="26"/>
      <c r="I24" s="26"/>
    </row>
    <row r="25" spans="1:9" s="30" customFormat="1" ht="58.5" customHeight="1" x14ac:dyDescent="0.2">
      <c r="A25" s="23" t="s">
        <v>62</v>
      </c>
      <c r="B25" s="113" t="s">
        <v>337</v>
      </c>
      <c r="C25" s="123" t="s">
        <v>484</v>
      </c>
      <c r="D25" s="32"/>
      <c r="E25" s="32"/>
      <c r="F25" s="31"/>
      <c r="G25" s="31"/>
      <c r="H25" s="31"/>
      <c r="I25" s="31"/>
    </row>
    <row r="26" spans="1:9" s="30" customFormat="1" ht="42.75" customHeight="1" x14ac:dyDescent="0.2">
      <c r="A26" s="23" t="s">
        <v>61</v>
      </c>
      <c r="B26" s="113" t="s">
        <v>75</v>
      </c>
      <c r="C26" s="123" t="s">
        <v>622</v>
      </c>
      <c r="D26" s="32"/>
      <c r="E26" s="32"/>
      <c r="F26" s="31"/>
      <c r="G26" s="31"/>
      <c r="H26" s="31"/>
      <c r="I26" s="31"/>
    </row>
    <row r="27" spans="1:9" s="30" customFormat="1" ht="51.75" customHeight="1" x14ac:dyDescent="0.2">
      <c r="A27" s="23" t="s">
        <v>59</v>
      </c>
      <c r="B27" s="113" t="s">
        <v>74</v>
      </c>
      <c r="C27" s="123" t="s">
        <v>507</v>
      </c>
      <c r="D27" s="32"/>
      <c r="E27" s="32"/>
      <c r="F27" s="31"/>
      <c r="G27" s="31"/>
      <c r="H27" s="31"/>
      <c r="I27" s="31"/>
    </row>
    <row r="28" spans="1:9" s="30" customFormat="1" ht="42.75" customHeight="1" x14ac:dyDescent="0.2">
      <c r="A28" s="23" t="s">
        <v>58</v>
      </c>
      <c r="B28" s="113" t="s">
        <v>338</v>
      </c>
      <c r="C28" s="34" t="s">
        <v>406</v>
      </c>
      <c r="D28" s="32"/>
      <c r="E28" s="32"/>
      <c r="F28" s="31"/>
      <c r="G28" s="31"/>
      <c r="H28" s="31"/>
      <c r="I28" s="31"/>
    </row>
    <row r="29" spans="1:9" s="30" customFormat="1" ht="51.75" customHeight="1" x14ac:dyDescent="0.2">
      <c r="A29" s="23" t="s">
        <v>56</v>
      </c>
      <c r="B29" s="113" t="s">
        <v>339</v>
      </c>
      <c r="C29" s="34" t="s">
        <v>406</v>
      </c>
      <c r="D29" s="32"/>
      <c r="E29" s="32"/>
      <c r="F29" s="31"/>
      <c r="G29" s="31"/>
      <c r="H29" s="31"/>
      <c r="I29" s="31"/>
    </row>
    <row r="30" spans="1:9" s="30" customFormat="1" ht="51.75" customHeight="1" x14ac:dyDescent="0.2">
      <c r="A30" s="23" t="s">
        <v>54</v>
      </c>
      <c r="B30" s="113" t="s">
        <v>340</v>
      </c>
      <c r="C30" s="34" t="s">
        <v>406</v>
      </c>
      <c r="D30" s="32"/>
      <c r="E30" s="32"/>
      <c r="F30" s="31"/>
      <c r="G30" s="31"/>
      <c r="H30" s="31"/>
      <c r="I30" s="31"/>
    </row>
    <row r="31" spans="1:9" s="30" customFormat="1" ht="51.75" customHeight="1" x14ac:dyDescent="0.2">
      <c r="A31" s="23" t="s">
        <v>73</v>
      </c>
      <c r="B31" s="37" t="s">
        <v>341</v>
      </c>
      <c r="C31" s="34" t="s">
        <v>406</v>
      </c>
      <c r="D31" s="32"/>
      <c r="E31" s="32"/>
      <c r="F31" s="31"/>
      <c r="G31" s="31"/>
      <c r="H31" s="31"/>
      <c r="I31" s="31"/>
    </row>
    <row r="32" spans="1:9" s="30" customFormat="1" ht="51.75" customHeight="1" x14ac:dyDescent="0.2">
      <c r="A32" s="23" t="s">
        <v>71</v>
      </c>
      <c r="B32" s="37" t="s">
        <v>342</v>
      </c>
      <c r="C32" s="34" t="s">
        <v>406</v>
      </c>
      <c r="D32" s="32"/>
      <c r="E32" s="32"/>
      <c r="F32" s="31"/>
      <c r="G32" s="31"/>
      <c r="H32" s="31"/>
      <c r="I32" s="31"/>
    </row>
    <row r="33" spans="1:9" s="30" customFormat="1" ht="101.25" customHeight="1" x14ac:dyDescent="0.2">
      <c r="A33" s="23" t="s">
        <v>70</v>
      </c>
      <c r="B33" s="37" t="s">
        <v>343</v>
      </c>
      <c r="C33" s="34" t="s">
        <v>623</v>
      </c>
      <c r="D33" s="32"/>
      <c r="E33" s="32"/>
      <c r="F33" s="31"/>
      <c r="G33" s="31"/>
      <c r="H33" s="31"/>
      <c r="I33" s="31"/>
    </row>
    <row r="34" spans="1:9" ht="111" customHeight="1" x14ac:dyDescent="0.25">
      <c r="A34" s="23" t="s">
        <v>359</v>
      </c>
      <c r="B34" s="37" t="s">
        <v>344</v>
      </c>
      <c r="C34" s="34" t="s">
        <v>406</v>
      </c>
      <c r="D34" s="22"/>
      <c r="E34" s="22"/>
      <c r="F34" s="22"/>
      <c r="G34" s="22"/>
      <c r="H34" s="22"/>
      <c r="I34" s="22"/>
    </row>
    <row r="35" spans="1:9" ht="58.5" customHeight="1" x14ac:dyDescent="0.25">
      <c r="A35" s="23" t="s">
        <v>347</v>
      </c>
      <c r="B35" s="37" t="s">
        <v>72</v>
      </c>
      <c r="C35" s="34" t="s">
        <v>406</v>
      </c>
      <c r="D35" s="22"/>
      <c r="E35" s="22"/>
      <c r="F35" s="22"/>
      <c r="G35" s="22"/>
      <c r="H35" s="22"/>
      <c r="I35" s="22"/>
    </row>
    <row r="36" spans="1:9" ht="51.75" customHeight="1" x14ac:dyDescent="0.25">
      <c r="A36" s="23" t="s">
        <v>360</v>
      </c>
      <c r="B36" s="37" t="s">
        <v>345</v>
      </c>
      <c r="C36" s="34" t="s">
        <v>508</v>
      </c>
      <c r="D36" s="22"/>
      <c r="E36" s="22"/>
      <c r="F36" s="22"/>
      <c r="G36" s="22"/>
      <c r="H36" s="22"/>
      <c r="I36" s="22"/>
    </row>
    <row r="37" spans="1:9" ht="43.5" customHeight="1" x14ac:dyDescent="0.25">
      <c r="A37" s="23" t="s">
        <v>348</v>
      </c>
      <c r="B37" s="37" t="s">
        <v>346</v>
      </c>
      <c r="C37" s="34" t="s">
        <v>508</v>
      </c>
      <c r="D37" s="22"/>
      <c r="E37" s="22"/>
      <c r="F37" s="22"/>
      <c r="G37" s="22"/>
      <c r="H37" s="22"/>
      <c r="I37" s="22"/>
    </row>
    <row r="38" spans="1:9" ht="43.5" customHeight="1" x14ac:dyDescent="0.25">
      <c r="A38" s="23" t="s">
        <v>361</v>
      </c>
      <c r="B38" s="37" t="s">
        <v>196</v>
      </c>
      <c r="C38" s="34" t="s">
        <v>406</v>
      </c>
      <c r="D38" s="22"/>
      <c r="E38" s="22"/>
      <c r="F38" s="22"/>
      <c r="G38" s="22"/>
      <c r="H38" s="22"/>
      <c r="I38" s="22"/>
    </row>
    <row r="39" spans="1:9" ht="23.25" customHeight="1" x14ac:dyDescent="0.25">
      <c r="A39" s="389"/>
      <c r="B39" s="390"/>
      <c r="C39" s="391"/>
      <c r="D39" s="22"/>
      <c r="E39" s="22"/>
      <c r="F39" s="22"/>
      <c r="G39" s="22"/>
      <c r="H39" s="22"/>
      <c r="I39" s="22"/>
    </row>
    <row r="40" spans="1:9" ht="63" x14ac:dyDescent="0.25">
      <c r="A40" s="23" t="s">
        <v>349</v>
      </c>
      <c r="B40" s="37" t="s">
        <v>401</v>
      </c>
      <c r="C40" s="37" t="s">
        <v>513</v>
      </c>
      <c r="D40" s="22"/>
      <c r="E40" s="22"/>
      <c r="F40" s="22"/>
      <c r="G40" s="22"/>
      <c r="H40" s="22"/>
      <c r="I40" s="22"/>
    </row>
    <row r="41" spans="1:9" ht="105.75" customHeight="1" x14ac:dyDescent="0.25">
      <c r="A41" s="23" t="s">
        <v>362</v>
      </c>
      <c r="B41" s="37" t="s">
        <v>385</v>
      </c>
      <c r="C41" s="34" t="s">
        <v>509</v>
      </c>
      <c r="D41" s="22"/>
      <c r="E41" s="22"/>
      <c r="F41" s="22"/>
      <c r="G41" s="22"/>
      <c r="H41" s="22"/>
      <c r="I41" s="22"/>
    </row>
    <row r="42" spans="1:9" ht="83.25" customHeight="1" x14ac:dyDescent="0.25">
      <c r="A42" s="23" t="s">
        <v>350</v>
      </c>
      <c r="B42" s="37" t="s">
        <v>400</v>
      </c>
      <c r="C42" s="34" t="s">
        <v>509</v>
      </c>
      <c r="D42" s="22"/>
      <c r="E42" s="22"/>
      <c r="F42" s="22"/>
      <c r="G42" s="22"/>
      <c r="H42" s="22"/>
      <c r="I42" s="22"/>
    </row>
    <row r="43" spans="1:9" ht="186" customHeight="1" x14ac:dyDescent="0.25">
      <c r="A43" s="23" t="s">
        <v>365</v>
      </c>
      <c r="B43" s="37" t="s">
        <v>366</v>
      </c>
      <c r="C43" s="34" t="s">
        <v>509</v>
      </c>
      <c r="D43" s="22"/>
      <c r="E43" s="22"/>
      <c r="F43" s="22"/>
      <c r="G43" s="22"/>
      <c r="H43" s="22"/>
      <c r="I43" s="22"/>
    </row>
    <row r="44" spans="1:9" ht="111" customHeight="1" x14ac:dyDescent="0.25">
      <c r="A44" s="23" t="s">
        <v>351</v>
      </c>
      <c r="B44" s="37" t="s">
        <v>391</v>
      </c>
      <c r="C44" s="34" t="s">
        <v>510</v>
      </c>
      <c r="D44" s="22"/>
      <c r="E44" s="22"/>
      <c r="F44" s="22"/>
      <c r="G44" s="22"/>
      <c r="H44" s="22"/>
      <c r="I44" s="22"/>
    </row>
    <row r="45" spans="1:9" ht="120" customHeight="1" x14ac:dyDescent="0.25">
      <c r="A45" s="23" t="s">
        <v>386</v>
      </c>
      <c r="B45" s="37" t="s">
        <v>392</v>
      </c>
      <c r="C45" s="34" t="s">
        <v>509</v>
      </c>
      <c r="D45" s="22"/>
      <c r="E45" s="22"/>
      <c r="F45" s="22"/>
      <c r="G45" s="22"/>
      <c r="H45" s="22"/>
      <c r="I45" s="22"/>
    </row>
    <row r="46" spans="1:9" ht="101.25" customHeight="1" x14ac:dyDescent="0.25">
      <c r="A46" s="23" t="s">
        <v>352</v>
      </c>
      <c r="B46" s="37" t="s">
        <v>393</v>
      </c>
      <c r="C46" s="34" t="s">
        <v>511</v>
      </c>
      <c r="D46" s="22"/>
      <c r="E46" s="22"/>
      <c r="F46" s="22"/>
      <c r="G46" s="22"/>
      <c r="H46" s="22"/>
      <c r="I46" s="22"/>
    </row>
    <row r="47" spans="1:9" ht="18.75" customHeight="1" x14ac:dyDescent="0.25">
      <c r="A47" s="389"/>
      <c r="B47" s="390"/>
      <c r="C47" s="391"/>
      <c r="D47" s="22"/>
      <c r="E47" s="22"/>
      <c r="F47" s="22"/>
      <c r="G47" s="22"/>
      <c r="H47" s="22"/>
      <c r="I47" s="22"/>
    </row>
    <row r="48" spans="1:9" ht="75.75" customHeight="1" x14ac:dyDescent="0.25">
      <c r="A48" s="23" t="s">
        <v>387</v>
      </c>
      <c r="B48" s="37" t="s">
        <v>629</v>
      </c>
      <c r="C48" s="330">
        <f>'6.2. Паспорт фин осв ввод'!AF24</f>
        <v>136.71350267999998</v>
      </c>
      <c r="D48" s="22"/>
      <c r="E48" s="22"/>
      <c r="F48" s="22"/>
      <c r="G48" s="22"/>
      <c r="H48" s="22"/>
      <c r="I48" s="22"/>
    </row>
    <row r="49" spans="1:9" ht="71.25" customHeight="1" x14ac:dyDescent="0.25">
      <c r="A49" s="23" t="s">
        <v>353</v>
      </c>
      <c r="B49" s="37" t="s">
        <v>628</v>
      </c>
      <c r="C49" s="330">
        <f>'6.2. Паспорт фин осв ввод'!AF30</f>
        <v>114.9464689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row>
    <row r="5" spans="1:28" s="12" customFormat="1" ht="15.75" x14ac:dyDescent="0.2">
      <c r="A5" s="17"/>
    </row>
    <row r="6" spans="1:28" s="12" customFormat="1" ht="18.75" x14ac:dyDescent="0.2">
      <c r="A6" s="396" t="s">
        <v>9</v>
      </c>
      <c r="B6" s="396"/>
      <c r="C6" s="396"/>
      <c r="D6" s="396"/>
      <c r="E6" s="396"/>
      <c r="F6" s="396"/>
      <c r="G6" s="396"/>
      <c r="H6" s="396"/>
      <c r="I6" s="396"/>
      <c r="J6" s="396"/>
      <c r="K6" s="396"/>
      <c r="L6" s="396"/>
      <c r="M6" s="396"/>
      <c r="N6" s="396"/>
      <c r="O6" s="396"/>
      <c r="P6" s="396"/>
      <c r="Q6" s="396"/>
      <c r="R6" s="396"/>
      <c r="S6" s="396"/>
      <c r="T6" s="13"/>
      <c r="U6" s="13"/>
      <c r="V6" s="13"/>
      <c r="W6" s="13"/>
      <c r="X6" s="13"/>
      <c r="Y6" s="13"/>
      <c r="Z6" s="13"/>
      <c r="AA6" s="13"/>
      <c r="AB6" s="13"/>
    </row>
    <row r="7" spans="1:28" s="12" customFormat="1" ht="18.75" x14ac:dyDescent="0.2">
      <c r="A7" s="396"/>
      <c r="B7" s="396"/>
      <c r="C7" s="396"/>
      <c r="D7" s="396"/>
      <c r="E7" s="396"/>
      <c r="F7" s="396"/>
      <c r="G7" s="396"/>
      <c r="H7" s="396"/>
      <c r="I7" s="396"/>
      <c r="J7" s="396"/>
      <c r="K7" s="396"/>
      <c r="L7" s="396"/>
      <c r="M7" s="396"/>
      <c r="N7" s="396"/>
      <c r="O7" s="396"/>
      <c r="P7" s="396"/>
      <c r="Q7" s="396"/>
      <c r="R7" s="396"/>
      <c r="S7" s="396"/>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3" t="s">
        <v>8</v>
      </c>
      <c r="B9" s="393"/>
      <c r="C9" s="393"/>
      <c r="D9" s="393"/>
      <c r="E9" s="393"/>
      <c r="F9" s="393"/>
      <c r="G9" s="393"/>
      <c r="H9" s="393"/>
      <c r="I9" s="393"/>
      <c r="J9" s="393"/>
      <c r="K9" s="393"/>
      <c r="L9" s="393"/>
      <c r="M9" s="393"/>
      <c r="N9" s="393"/>
      <c r="O9" s="393"/>
      <c r="P9" s="393"/>
      <c r="Q9" s="393"/>
      <c r="R9" s="393"/>
      <c r="S9" s="393"/>
      <c r="T9" s="13"/>
      <c r="U9" s="13"/>
      <c r="V9" s="13"/>
      <c r="W9" s="13"/>
      <c r="X9" s="13"/>
      <c r="Y9" s="13"/>
      <c r="Z9" s="13"/>
      <c r="AA9" s="13"/>
      <c r="AB9" s="13"/>
    </row>
    <row r="10" spans="1:28" s="12" customFormat="1" ht="18.75" x14ac:dyDescent="0.2">
      <c r="A10" s="396"/>
      <c r="B10" s="396"/>
      <c r="C10" s="396"/>
      <c r="D10" s="396"/>
      <c r="E10" s="396"/>
      <c r="F10" s="396"/>
      <c r="G10" s="396"/>
      <c r="H10" s="396"/>
      <c r="I10" s="396"/>
      <c r="J10" s="396"/>
      <c r="K10" s="396"/>
      <c r="L10" s="396"/>
      <c r="M10" s="396"/>
      <c r="N10" s="396"/>
      <c r="O10" s="396"/>
      <c r="P10" s="396"/>
      <c r="Q10" s="396"/>
      <c r="R10" s="396"/>
      <c r="S10" s="396"/>
      <c r="T10" s="13"/>
      <c r="U10" s="13"/>
      <c r="V10" s="13"/>
      <c r="W10" s="13"/>
      <c r="X10" s="13"/>
      <c r="Y10" s="13"/>
      <c r="Z10" s="13"/>
      <c r="AA10" s="13"/>
      <c r="AB10" s="13"/>
    </row>
    <row r="11" spans="1:28" s="12" customFormat="1" ht="18.75" x14ac:dyDescent="0.2">
      <c r="A11" s="399" t="str">
        <f>'1. паспорт местоположение'!A12:C12</f>
        <v>F_TP3300.PS.0034</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3"/>
      <c r="U12" s="13"/>
      <c r="V12" s="13"/>
      <c r="W12" s="13"/>
      <c r="X12" s="13"/>
      <c r="Y12" s="13"/>
      <c r="Z12" s="13"/>
      <c r="AA12" s="13"/>
      <c r="AB12" s="13"/>
    </row>
    <row r="13" spans="1:28" s="9"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10"/>
      <c r="U13" s="10"/>
      <c r="V13" s="10"/>
      <c r="W13" s="10"/>
      <c r="X13" s="10"/>
      <c r="Y13" s="10"/>
      <c r="Z13" s="10"/>
      <c r="AA13" s="10"/>
      <c r="AB13" s="10"/>
    </row>
    <row r="14" spans="1:28" s="3" customFormat="1" ht="15.75" x14ac:dyDescent="0.2">
      <c r="A14" s="399" t="str">
        <f>'1. паспорт местоположение'!A15:C15</f>
        <v xml:space="preserve">Замена В-110кВ на элегазовые  на ПС Червишево,Тараскуль, Торгили, Рафайлово, Шорохово, Созоново </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6"/>
      <c r="U15" s="6"/>
      <c r="V15" s="6"/>
      <c r="W15" s="6"/>
      <c r="X15" s="6"/>
      <c r="Y15" s="6"/>
      <c r="Z15" s="6"/>
      <c r="AA15" s="6"/>
      <c r="AB15" s="6"/>
    </row>
    <row r="16" spans="1:28" s="3"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4"/>
      <c r="U16" s="4"/>
      <c r="V16" s="4"/>
      <c r="W16" s="4"/>
      <c r="X16" s="4"/>
      <c r="Y16" s="4"/>
    </row>
    <row r="17" spans="1:28" s="3" customFormat="1" ht="45.75" customHeight="1" x14ac:dyDescent="0.2">
      <c r="A17" s="394" t="s">
        <v>364</v>
      </c>
      <c r="B17" s="394"/>
      <c r="C17" s="394"/>
      <c r="D17" s="394"/>
      <c r="E17" s="394"/>
      <c r="F17" s="394"/>
      <c r="G17" s="394"/>
      <c r="H17" s="394"/>
      <c r="I17" s="394"/>
      <c r="J17" s="394"/>
      <c r="K17" s="394"/>
      <c r="L17" s="394"/>
      <c r="M17" s="394"/>
      <c r="N17" s="394"/>
      <c r="O17" s="394"/>
      <c r="P17" s="394"/>
      <c r="Q17" s="394"/>
      <c r="R17" s="394"/>
      <c r="S17" s="394"/>
      <c r="T17" s="7"/>
      <c r="U17" s="7"/>
      <c r="V17" s="7"/>
      <c r="W17" s="7"/>
      <c r="X17" s="7"/>
      <c r="Y17" s="7"/>
      <c r="Z17" s="7"/>
      <c r="AA17" s="7"/>
      <c r="AB17" s="7"/>
    </row>
    <row r="18" spans="1:28"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
      <c r="U18" s="4"/>
      <c r="V18" s="4"/>
      <c r="W18" s="4"/>
      <c r="X18" s="4"/>
      <c r="Y18" s="4"/>
    </row>
    <row r="19" spans="1:28" s="3" customFormat="1" ht="54" customHeight="1" x14ac:dyDescent="0.2">
      <c r="A19" s="398" t="s">
        <v>5</v>
      </c>
      <c r="B19" s="398" t="s">
        <v>108</v>
      </c>
      <c r="C19" s="400" t="s">
        <v>278</v>
      </c>
      <c r="D19" s="398" t="s">
        <v>277</v>
      </c>
      <c r="E19" s="398" t="s">
        <v>107</v>
      </c>
      <c r="F19" s="398" t="s">
        <v>106</v>
      </c>
      <c r="G19" s="398" t="s">
        <v>273</v>
      </c>
      <c r="H19" s="398" t="s">
        <v>105</v>
      </c>
      <c r="I19" s="398" t="s">
        <v>104</v>
      </c>
      <c r="J19" s="398" t="s">
        <v>103</v>
      </c>
      <c r="K19" s="398" t="s">
        <v>102</v>
      </c>
      <c r="L19" s="398" t="s">
        <v>101</v>
      </c>
      <c r="M19" s="398" t="s">
        <v>100</v>
      </c>
      <c r="N19" s="398" t="s">
        <v>99</v>
      </c>
      <c r="O19" s="398" t="s">
        <v>98</v>
      </c>
      <c r="P19" s="398" t="s">
        <v>97</v>
      </c>
      <c r="Q19" s="398" t="s">
        <v>276</v>
      </c>
      <c r="R19" s="398"/>
      <c r="S19" s="402" t="s">
        <v>356</v>
      </c>
      <c r="T19" s="4"/>
      <c r="U19" s="4"/>
      <c r="V19" s="4"/>
      <c r="W19" s="4"/>
      <c r="X19" s="4"/>
      <c r="Y19" s="4"/>
    </row>
    <row r="20" spans="1:28" s="3" customFormat="1" ht="180.75" customHeight="1" x14ac:dyDescent="0.2">
      <c r="A20" s="398"/>
      <c r="B20" s="398"/>
      <c r="C20" s="401"/>
      <c r="D20" s="398"/>
      <c r="E20" s="398"/>
      <c r="F20" s="398"/>
      <c r="G20" s="398"/>
      <c r="H20" s="398"/>
      <c r="I20" s="398"/>
      <c r="J20" s="398"/>
      <c r="K20" s="398"/>
      <c r="L20" s="398"/>
      <c r="M20" s="398"/>
      <c r="N20" s="398"/>
      <c r="O20" s="398"/>
      <c r="P20" s="398"/>
      <c r="Q20" s="39" t="s">
        <v>274</v>
      </c>
      <c r="R20" s="40" t="s">
        <v>275</v>
      </c>
      <c r="S20" s="402"/>
      <c r="T20" s="27"/>
      <c r="U20" s="27"/>
      <c r="V20" s="27"/>
      <c r="W20" s="27"/>
      <c r="X20" s="27"/>
      <c r="Y20" s="27"/>
      <c r="Z20" s="26"/>
      <c r="AA20" s="26"/>
      <c r="AB20" s="26"/>
    </row>
    <row r="21" spans="1:28" s="3" customFormat="1" ht="18.75" x14ac:dyDescent="0.2">
      <c r="A21" s="39">
        <v>1</v>
      </c>
      <c r="B21" s="44">
        <v>2</v>
      </c>
      <c r="C21" s="39">
        <v>3</v>
      </c>
      <c r="D21" s="44">
        <v>4</v>
      </c>
      <c r="E21" s="39">
        <v>5</v>
      </c>
      <c r="F21" s="44">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357</v>
      </c>
      <c r="H22" s="44"/>
      <c r="I22" s="44"/>
      <c r="J22" s="44"/>
      <c r="K22" s="44"/>
      <c r="L22" s="44"/>
      <c r="M22" s="44"/>
      <c r="N22" s="44"/>
      <c r="O22" s="44"/>
      <c r="P22" s="44"/>
      <c r="Q22" s="35"/>
      <c r="R22" s="5"/>
      <c r="S22" s="106"/>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6"/>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6"/>
      <c r="T24" s="27"/>
      <c r="U24" s="27"/>
      <c r="V24" s="27"/>
      <c r="W24" s="27"/>
      <c r="X24" s="26"/>
      <c r="Y24" s="26"/>
      <c r="Z24" s="26"/>
      <c r="AA24" s="26"/>
      <c r="AB24" s="26"/>
    </row>
    <row r="25" spans="1:28" s="3" customFormat="1" ht="31.5" x14ac:dyDescent="0.2">
      <c r="A25" s="43"/>
      <c r="B25" s="44" t="s">
        <v>92</v>
      </c>
      <c r="C25" s="44"/>
      <c r="D25" s="44"/>
      <c r="E25" s="44" t="s">
        <v>91</v>
      </c>
      <c r="F25" s="44" t="s">
        <v>90</v>
      </c>
      <c r="G25" s="44" t="s">
        <v>358</v>
      </c>
      <c r="H25" s="29"/>
      <c r="I25" s="29"/>
      <c r="J25" s="29"/>
      <c r="K25" s="29"/>
      <c r="L25" s="29"/>
      <c r="M25" s="29"/>
      <c r="N25" s="29"/>
      <c r="O25" s="29"/>
      <c r="P25" s="29"/>
      <c r="Q25" s="29"/>
      <c r="R25" s="5"/>
      <c r="S25" s="106"/>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6"/>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25">
      <c r="A29" s="98"/>
      <c r="B29" s="44" t="s">
        <v>271</v>
      </c>
      <c r="C29" s="44"/>
      <c r="D29" s="44"/>
      <c r="E29" s="98" t="s">
        <v>272</v>
      </c>
      <c r="F29" s="98" t="s">
        <v>272</v>
      </c>
      <c r="G29" s="98" t="s">
        <v>272</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2" t="str">
        <f>'2. паспорт  ТП'!A4:S4</f>
        <v>Год раскрытия информации: 2022 год</v>
      </c>
      <c r="B6" s="392"/>
      <c r="C6" s="392"/>
      <c r="D6" s="392"/>
      <c r="E6" s="392"/>
      <c r="F6" s="392"/>
      <c r="G6" s="392"/>
      <c r="H6" s="392"/>
      <c r="I6" s="392"/>
      <c r="J6" s="392"/>
      <c r="K6" s="392"/>
      <c r="L6" s="392"/>
      <c r="M6" s="392"/>
      <c r="N6" s="392"/>
      <c r="O6" s="392"/>
      <c r="P6" s="392"/>
      <c r="Q6" s="392"/>
      <c r="R6" s="392"/>
      <c r="S6" s="392"/>
      <c r="T6" s="392"/>
    </row>
    <row r="7" spans="1:20" s="12" customFormat="1" x14ac:dyDescent="0.2">
      <c r="A7" s="17"/>
      <c r="H7" s="16"/>
    </row>
    <row r="8" spans="1:20" s="12"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2"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2"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2"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2" customFormat="1" ht="18.75" customHeight="1" x14ac:dyDescent="0.2">
      <c r="A13" s="399" t="str">
        <f>'1. паспорт местоположение'!A12:C12</f>
        <v>F_TP3300.PS.0034</v>
      </c>
      <c r="B13" s="399"/>
      <c r="C13" s="399"/>
      <c r="D13" s="399"/>
      <c r="E13" s="399"/>
      <c r="F13" s="399"/>
      <c r="G13" s="399"/>
      <c r="H13" s="399"/>
      <c r="I13" s="399"/>
      <c r="J13" s="399"/>
      <c r="K13" s="399"/>
      <c r="L13" s="399"/>
      <c r="M13" s="399"/>
      <c r="N13" s="399"/>
      <c r="O13" s="399"/>
      <c r="P13" s="399"/>
      <c r="Q13" s="399"/>
      <c r="R13" s="399"/>
      <c r="S13" s="399"/>
      <c r="T13" s="399"/>
    </row>
    <row r="14" spans="1:20" s="12"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9"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3" customFormat="1" ht="21.75" customHeight="1" x14ac:dyDescent="0.2">
      <c r="A16" s="420" t="str">
        <f>'1. паспорт местоположение'!A15:C15</f>
        <v xml:space="preserve">Замена В-110кВ на элегазовые  на ПС Червишево,Тараскуль, Торгили, Рафайлово, Шорохово, Созоново </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113" s="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3" customFormat="1" ht="15" customHeight="1" x14ac:dyDescent="0.2">
      <c r="A19" s="395" t="s">
        <v>369</v>
      </c>
      <c r="B19" s="395"/>
      <c r="C19" s="395"/>
      <c r="D19" s="395"/>
      <c r="E19" s="395"/>
      <c r="F19" s="395"/>
      <c r="G19" s="395"/>
      <c r="H19" s="395"/>
      <c r="I19" s="395"/>
      <c r="J19" s="395"/>
      <c r="K19" s="395"/>
      <c r="L19" s="395"/>
      <c r="M19" s="395"/>
      <c r="N19" s="395"/>
      <c r="O19" s="395"/>
      <c r="P19" s="395"/>
      <c r="Q19" s="395"/>
      <c r="R19" s="395"/>
      <c r="S19" s="395"/>
      <c r="T19" s="395"/>
    </row>
    <row r="20" spans="1:113" s="57"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4" t="s">
        <v>5</v>
      </c>
      <c r="B21" s="407" t="s">
        <v>192</v>
      </c>
      <c r="C21" s="408"/>
      <c r="D21" s="411" t="s">
        <v>130</v>
      </c>
      <c r="E21" s="407" t="s">
        <v>398</v>
      </c>
      <c r="F21" s="408"/>
      <c r="G21" s="407" t="s">
        <v>206</v>
      </c>
      <c r="H21" s="408"/>
      <c r="I21" s="407" t="s">
        <v>129</v>
      </c>
      <c r="J21" s="408"/>
      <c r="K21" s="411" t="s">
        <v>128</v>
      </c>
      <c r="L21" s="407" t="s">
        <v>127</v>
      </c>
      <c r="M21" s="408"/>
      <c r="N21" s="407" t="s">
        <v>394</v>
      </c>
      <c r="O21" s="408"/>
      <c r="P21" s="411" t="s">
        <v>126</v>
      </c>
      <c r="Q21" s="417" t="s">
        <v>125</v>
      </c>
      <c r="R21" s="418"/>
      <c r="S21" s="417" t="s">
        <v>124</v>
      </c>
      <c r="T21" s="419"/>
    </row>
    <row r="22" spans="1:113" ht="204.75" customHeight="1" x14ac:dyDescent="0.25">
      <c r="A22" s="415"/>
      <c r="B22" s="409"/>
      <c r="C22" s="410"/>
      <c r="D22" s="413"/>
      <c r="E22" s="409"/>
      <c r="F22" s="410"/>
      <c r="G22" s="409"/>
      <c r="H22" s="410"/>
      <c r="I22" s="409"/>
      <c r="J22" s="410"/>
      <c r="K22" s="412"/>
      <c r="L22" s="409"/>
      <c r="M22" s="410"/>
      <c r="N22" s="409"/>
      <c r="O22" s="410"/>
      <c r="P22" s="412"/>
      <c r="Q22" s="83" t="s">
        <v>123</v>
      </c>
      <c r="R22" s="83" t="s">
        <v>368</v>
      </c>
      <c r="S22" s="83" t="s">
        <v>122</v>
      </c>
      <c r="T22" s="83" t="s">
        <v>121</v>
      </c>
    </row>
    <row r="23" spans="1:113" ht="51.75" customHeight="1" x14ac:dyDescent="0.25">
      <c r="A23" s="416"/>
      <c r="B23" s="114" t="s">
        <v>119</v>
      </c>
      <c r="C23" s="114" t="s">
        <v>120</v>
      </c>
      <c r="D23" s="412"/>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406" t="s">
        <v>402</v>
      </c>
      <c r="C29" s="406"/>
      <c r="D29" s="406"/>
      <c r="E29" s="406"/>
      <c r="F29" s="406"/>
      <c r="G29" s="406"/>
      <c r="H29" s="406"/>
      <c r="I29" s="406"/>
      <c r="J29" s="406"/>
      <c r="K29" s="406"/>
      <c r="L29" s="406"/>
      <c r="M29" s="406"/>
      <c r="N29" s="406"/>
      <c r="O29" s="406"/>
      <c r="P29" s="406"/>
      <c r="Q29" s="406"/>
      <c r="R29" s="4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2" t="str">
        <f>'1. паспорт местоположение'!A5:C5</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9"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2"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4" t="str">
        <f>'1. паспорт местоположение'!A12:C12</f>
        <v>F_TP3300.PS.0034</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2"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4" t="str">
        <f>'1. паспорт местоположение'!A15:C15</f>
        <v xml:space="preserve">Замена В-110кВ на элегазовые  на ПС Червишево,Тараскуль, Торгили, Рафайлово, Шорохово, Созоново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3"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371</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57" customFormat="1" ht="21" customHeight="1" x14ac:dyDescent="0.25"/>
    <row r="21" spans="1:27" ht="47.25" customHeight="1" x14ac:dyDescent="0.25">
      <c r="A21" s="427" t="s">
        <v>5</v>
      </c>
      <c r="B21" s="422" t="s">
        <v>378</v>
      </c>
      <c r="C21" s="423"/>
      <c r="D21" s="422" t="s">
        <v>380</v>
      </c>
      <c r="E21" s="423"/>
      <c r="F21" s="417" t="s">
        <v>102</v>
      </c>
      <c r="G21" s="419"/>
      <c r="H21" s="419"/>
      <c r="I21" s="418"/>
      <c r="J21" s="427" t="s">
        <v>381</v>
      </c>
      <c r="K21" s="422" t="s">
        <v>382</v>
      </c>
      <c r="L21" s="423"/>
      <c r="M21" s="422" t="s">
        <v>383</v>
      </c>
      <c r="N21" s="423"/>
      <c r="O21" s="422" t="s">
        <v>370</v>
      </c>
      <c r="P21" s="423"/>
      <c r="Q21" s="422" t="s">
        <v>135</v>
      </c>
      <c r="R21" s="423"/>
      <c r="S21" s="427" t="s">
        <v>134</v>
      </c>
      <c r="T21" s="427" t="s">
        <v>384</v>
      </c>
      <c r="U21" s="427" t="s">
        <v>379</v>
      </c>
      <c r="V21" s="422" t="s">
        <v>133</v>
      </c>
      <c r="W21" s="423"/>
      <c r="X21" s="417" t="s">
        <v>125</v>
      </c>
      <c r="Y21" s="419"/>
      <c r="Z21" s="417" t="s">
        <v>124</v>
      </c>
      <c r="AA21" s="419"/>
    </row>
    <row r="22" spans="1:27" ht="216" customHeight="1" x14ac:dyDescent="0.25">
      <c r="A22" s="428"/>
      <c r="B22" s="424"/>
      <c r="C22" s="425"/>
      <c r="D22" s="424"/>
      <c r="E22" s="425"/>
      <c r="F22" s="417" t="s">
        <v>132</v>
      </c>
      <c r="G22" s="418"/>
      <c r="H22" s="417" t="s">
        <v>131</v>
      </c>
      <c r="I22" s="418"/>
      <c r="J22" s="429"/>
      <c r="K22" s="424"/>
      <c r="L22" s="425"/>
      <c r="M22" s="424"/>
      <c r="N22" s="425"/>
      <c r="O22" s="424"/>
      <c r="P22" s="425"/>
      <c r="Q22" s="424"/>
      <c r="R22" s="425"/>
      <c r="S22" s="429"/>
      <c r="T22" s="429"/>
      <c r="U22" s="429"/>
      <c r="V22" s="424"/>
      <c r="W22" s="425"/>
      <c r="X22" s="83" t="s">
        <v>123</v>
      </c>
      <c r="Y22" s="83" t="s">
        <v>368</v>
      </c>
      <c r="Z22" s="83" t="s">
        <v>122</v>
      </c>
      <c r="AA22" s="83" t="s">
        <v>121</v>
      </c>
    </row>
    <row r="23" spans="1:27" ht="60" customHeight="1" x14ac:dyDescent="0.25">
      <c r="A23" s="429"/>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25"/>
      <c r="R25" s="91"/>
      <c r="S25" s="92"/>
      <c r="T25" s="92"/>
      <c r="U25" s="92"/>
      <c r="V25" s="126"/>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D33" sqref="D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2" t="str">
        <f>'3.2 паспорт Техсостояние ЛЭП'!A5:AA5</f>
        <v>Год раскрытия информации: 2022 год</v>
      </c>
      <c r="B5" s="392"/>
      <c r="C5" s="392"/>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96" t="s">
        <v>9</v>
      </c>
      <c r="B7" s="396"/>
      <c r="C7" s="396"/>
      <c r="D7" s="13"/>
      <c r="E7" s="13"/>
      <c r="F7" s="13"/>
      <c r="G7" s="13"/>
      <c r="H7" s="13"/>
      <c r="I7" s="13"/>
      <c r="J7" s="13"/>
      <c r="K7" s="13"/>
      <c r="L7" s="13"/>
      <c r="M7" s="13"/>
      <c r="N7" s="13"/>
      <c r="O7" s="13"/>
      <c r="P7" s="13"/>
      <c r="Q7" s="13"/>
      <c r="R7" s="13"/>
      <c r="S7" s="13"/>
      <c r="T7" s="13"/>
      <c r="U7" s="13"/>
    </row>
    <row r="8" spans="1:29" s="12" customFormat="1" ht="18.75" x14ac:dyDescent="0.2">
      <c r="A8" s="396"/>
      <c r="B8" s="396"/>
      <c r="C8" s="396"/>
      <c r="D8" s="14"/>
      <c r="E8" s="14"/>
      <c r="F8" s="14"/>
      <c r="G8" s="14"/>
      <c r="H8" s="13"/>
      <c r="I8" s="13"/>
      <c r="J8" s="13"/>
      <c r="K8" s="13"/>
      <c r="L8" s="13"/>
      <c r="M8" s="13"/>
      <c r="N8" s="13"/>
      <c r="O8" s="13"/>
      <c r="P8" s="13"/>
      <c r="Q8" s="13"/>
      <c r="R8" s="13"/>
      <c r="S8" s="13"/>
      <c r="T8" s="13"/>
      <c r="U8" s="13"/>
    </row>
    <row r="9" spans="1:29" s="12" customFormat="1" ht="18.75" x14ac:dyDescent="0.2">
      <c r="A9" s="394" t="str">
        <f>'1. паспорт местоположение'!A9:C9</f>
        <v>АО "Россети Тюмень"</v>
      </c>
      <c r="B9" s="394"/>
      <c r="C9" s="394"/>
      <c r="D9" s="8"/>
      <c r="E9" s="8"/>
      <c r="F9" s="8"/>
      <c r="G9" s="8"/>
      <c r="H9" s="13"/>
      <c r="I9" s="13"/>
      <c r="J9" s="13"/>
      <c r="K9" s="13"/>
      <c r="L9" s="13"/>
      <c r="M9" s="13"/>
      <c r="N9" s="13"/>
      <c r="O9" s="13"/>
      <c r="P9" s="13"/>
      <c r="Q9" s="13"/>
      <c r="R9" s="13"/>
      <c r="S9" s="13"/>
      <c r="T9" s="13"/>
      <c r="U9" s="13"/>
    </row>
    <row r="10" spans="1:29" s="12" customFormat="1" ht="18.75" x14ac:dyDescent="0.2">
      <c r="A10" s="393" t="s">
        <v>8</v>
      </c>
      <c r="B10" s="393"/>
      <c r="C10" s="393"/>
      <c r="D10" s="6"/>
      <c r="E10" s="6"/>
      <c r="F10" s="6"/>
      <c r="G10" s="6"/>
      <c r="H10" s="13"/>
      <c r="I10" s="13"/>
      <c r="J10" s="13"/>
      <c r="K10" s="13"/>
      <c r="L10" s="13"/>
      <c r="M10" s="13"/>
      <c r="N10" s="13"/>
      <c r="O10" s="13"/>
      <c r="P10" s="13"/>
      <c r="Q10" s="13"/>
      <c r="R10" s="13"/>
      <c r="S10" s="13"/>
      <c r="T10" s="13"/>
      <c r="U10" s="13"/>
    </row>
    <row r="11" spans="1:29" s="12" customFormat="1" ht="18.75" x14ac:dyDescent="0.2">
      <c r="A11" s="396"/>
      <c r="B11" s="396"/>
      <c r="C11" s="3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4" t="str">
        <f>'1. паспорт местоположение'!A12:C12</f>
        <v>F_TP3300.PS.0034</v>
      </c>
      <c r="B12" s="397"/>
      <c r="C12" s="397"/>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93" t="s">
        <v>7</v>
      </c>
      <c r="B13" s="393"/>
      <c r="C13" s="3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3"/>
      <c r="B14" s="403"/>
      <c r="C14" s="403"/>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94" t="str">
        <f>'1. паспорт местоположение'!A15:C15</f>
        <v xml:space="preserve">Замена В-110кВ на элегазовые  на ПС Червишево,Тараскуль, Торгили, Рафайлово, Шорохово, Созоново </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3" t="s">
        <v>6</v>
      </c>
      <c r="B16" s="393"/>
      <c r="C16" s="393"/>
      <c r="D16" s="6"/>
      <c r="E16" s="6"/>
      <c r="F16" s="6"/>
      <c r="G16" s="6"/>
      <c r="H16" s="6"/>
      <c r="I16" s="6"/>
      <c r="J16" s="6"/>
      <c r="K16" s="6"/>
      <c r="L16" s="6"/>
      <c r="M16" s="6"/>
      <c r="N16" s="6"/>
      <c r="O16" s="6"/>
      <c r="P16" s="6"/>
      <c r="Q16" s="6"/>
      <c r="R16" s="6"/>
      <c r="S16" s="6"/>
      <c r="T16" s="6"/>
      <c r="U16" s="6"/>
    </row>
    <row r="17" spans="1:21" s="3" customFormat="1" ht="15" customHeight="1" x14ac:dyDescent="0.2">
      <c r="A17" s="404"/>
      <c r="B17" s="404"/>
      <c r="C17" s="404"/>
      <c r="D17" s="4"/>
      <c r="E17" s="4"/>
      <c r="F17" s="4"/>
      <c r="G17" s="4"/>
      <c r="H17" s="4"/>
      <c r="I17" s="4"/>
      <c r="J17" s="4"/>
      <c r="K17" s="4"/>
      <c r="L17" s="4"/>
      <c r="M17" s="4"/>
      <c r="N17" s="4"/>
      <c r="O17" s="4"/>
      <c r="P17" s="4"/>
      <c r="Q17" s="4"/>
      <c r="R17" s="4"/>
    </row>
    <row r="18" spans="1:21" s="3" customFormat="1" ht="27.75" customHeight="1" x14ac:dyDescent="0.2">
      <c r="A18" s="394" t="s">
        <v>363</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376</v>
      </c>
      <c r="C22" s="48" t="s">
        <v>512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433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396</v>
      </c>
      <c r="C24" s="42" t="str">
        <f>'1. паспорт местоположение'!C40</f>
        <v xml:space="preserve">  замена выключателей 110кВ: 13шт.;
-Финансирование - 64,31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397</v>
      </c>
      <c r="C25" s="34" t="s">
        <v>514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515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377</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09"/>
      <c r="AB6" s="109"/>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09"/>
      <c r="AB7" s="109"/>
    </row>
    <row r="8" spans="1:28"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110"/>
      <c r="AB8" s="110"/>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11"/>
      <c r="AB9" s="111"/>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09"/>
      <c r="AB10" s="109"/>
    </row>
    <row r="11" spans="1:28" x14ac:dyDescent="0.25">
      <c r="A11" s="437" t="str">
        <f>'1. паспорт местоположение'!A12:C12</f>
        <v>F_TP3300.PS.0034</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110"/>
      <c r="AB11" s="110"/>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11"/>
      <c r="AB12" s="111"/>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1"/>
      <c r="AB13" s="11"/>
    </row>
    <row r="14" spans="1:28" x14ac:dyDescent="0.25">
      <c r="A14" s="437" t="str">
        <f>'1. паспорт местоположение'!A15:C15</f>
        <v xml:space="preserve">Замена В-110кВ на элегазовые  на ПС Червишево,Тараскуль, Торгили, Рафайлово, Шорохово, Созоново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110"/>
      <c r="AB14" s="110"/>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11"/>
      <c r="AB15" s="111"/>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19"/>
      <c r="AB16" s="119"/>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19"/>
      <c r="AB17" s="119"/>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19"/>
      <c r="AB18" s="119"/>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19"/>
      <c r="AB19" s="119"/>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20"/>
      <c r="AB20" s="120"/>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20"/>
      <c r="AB21" s="120"/>
    </row>
    <row r="22" spans="1:28" x14ac:dyDescent="0.25">
      <c r="A22" s="431" t="s">
        <v>395</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21"/>
      <c r="AB22" s="121"/>
    </row>
    <row r="23" spans="1:28" ht="32.25" customHeight="1" x14ac:dyDescent="0.25">
      <c r="A23" s="433" t="s">
        <v>269</v>
      </c>
      <c r="B23" s="434"/>
      <c r="C23" s="434"/>
      <c r="D23" s="434"/>
      <c r="E23" s="434"/>
      <c r="F23" s="434"/>
      <c r="G23" s="434"/>
      <c r="H23" s="434"/>
      <c r="I23" s="434"/>
      <c r="J23" s="434"/>
      <c r="K23" s="434"/>
      <c r="L23" s="435"/>
      <c r="M23" s="432" t="s">
        <v>270</v>
      </c>
      <c r="N23" s="432"/>
      <c r="O23" s="432"/>
      <c r="P23" s="432"/>
      <c r="Q23" s="432"/>
      <c r="R23" s="432"/>
      <c r="S23" s="432"/>
      <c r="T23" s="432"/>
      <c r="U23" s="432"/>
      <c r="V23" s="432"/>
      <c r="W23" s="432"/>
      <c r="X23" s="432"/>
      <c r="Y23" s="432"/>
      <c r="Z23" s="432"/>
    </row>
    <row r="24" spans="1:28" ht="151.5" customHeight="1" x14ac:dyDescent="0.25">
      <c r="A24" s="80" t="s">
        <v>197</v>
      </c>
      <c r="B24" s="81" t="s">
        <v>204</v>
      </c>
      <c r="C24" s="80" t="s">
        <v>263</v>
      </c>
      <c r="D24" s="80" t="s">
        <v>198</v>
      </c>
      <c r="E24" s="80" t="s">
        <v>264</v>
      </c>
      <c r="F24" s="80" t="s">
        <v>266</v>
      </c>
      <c r="G24" s="80" t="s">
        <v>265</v>
      </c>
      <c r="H24" s="80" t="s">
        <v>199</v>
      </c>
      <c r="I24" s="80" t="s">
        <v>267</v>
      </c>
      <c r="J24" s="80" t="s">
        <v>205</v>
      </c>
      <c r="K24" s="81" t="s">
        <v>203</v>
      </c>
      <c r="L24" s="81" t="s">
        <v>200</v>
      </c>
      <c r="M24" s="82" t="s">
        <v>212</v>
      </c>
      <c r="N24" s="81" t="s">
        <v>404</v>
      </c>
      <c r="O24" s="80" t="s">
        <v>210</v>
      </c>
      <c r="P24" s="80" t="s">
        <v>211</v>
      </c>
      <c r="Q24" s="80" t="s">
        <v>209</v>
      </c>
      <c r="R24" s="80" t="s">
        <v>199</v>
      </c>
      <c r="S24" s="80" t="s">
        <v>208</v>
      </c>
      <c r="T24" s="80" t="s">
        <v>207</v>
      </c>
      <c r="U24" s="80" t="s">
        <v>262</v>
      </c>
      <c r="V24" s="80" t="s">
        <v>209</v>
      </c>
      <c r="W24" s="95" t="s">
        <v>202</v>
      </c>
      <c r="X24" s="95" t="s">
        <v>214</v>
      </c>
      <c r="Y24" s="95" t="s">
        <v>215</v>
      </c>
      <c r="Z24" s="97" t="s">
        <v>213</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6" t="s">
        <v>521</v>
      </c>
      <c r="B26" s="321" t="s">
        <v>524</v>
      </c>
      <c r="C26" s="322">
        <v>0.5541561449407415</v>
      </c>
      <c r="D26" s="76">
        <v>12</v>
      </c>
      <c r="E26" s="76"/>
      <c r="F26" s="322">
        <v>6.649873739288898</v>
      </c>
      <c r="G26" s="76"/>
      <c r="H26" s="76">
        <v>226773</v>
      </c>
      <c r="I26" s="76">
        <v>2.9323921892328003E-5</v>
      </c>
      <c r="J26" s="76">
        <v>5.2916352475823844E-5</v>
      </c>
      <c r="K26" s="323" t="s">
        <v>522</v>
      </c>
      <c r="L26" s="76"/>
      <c r="M26" s="77">
        <v>2020</v>
      </c>
      <c r="N26" s="76"/>
      <c r="O26" s="324">
        <v>3.7609848504000007</v>
      </c>
      <c r="P26" s="322">
        <v>0.41788720560000009</v>
      </c>
      <c r="Q26" s="76">
        <v>1.842755555555556E-6</v>
      </c>
      <c r="R26" s="76">
        <v>226773</v>
      </c>
      <c r="S26" s="76">
        <v>1.6584800000000004E-5</v>
      </c>
      <c r="T26" s="76">
        <v>2.3518378878143944E-5</v>
      </c>
      <c r="U26" s="76"/>
      <c r="V26" s="76"/>
      <c r="W26" s="76">
        <v>-8.3710939999999994E-5</v>
      </c>
      <c r="X26" s="76">
        <v>-1.1596680000000001E-5</v>
      </c>
      <c r="Y26" s="76"/>
      <c r="Z26" s="325" t="s">
        <v>523</v>
      </c>
    </row>
    <row r="27" spans="1:28" x14ac:dyDescent="0.25">
      <c r="A27" s="75"/>
      <c r="B27" s="75"/>
      <c r="C27" s="75"/>
      <c r="D27" s="75"/>
      <c r="E27" s="75"/>
      <c r="F27" s="76"/>
      <c r="G27" s="76"/>
      <c r="H27" s="75"/>
      <c r="I27" s="76"/>
      <c r="J27" s="76"/>
      <c r="K27" s="77"/>
      <c r="L27" s="78"/>
      <c r="M27" s="77"/>
      <c r="N27" s="77"/>
      <c r="O27" s="77"/>
      <c r="P27" s="77"/>
      <c r="Q27" s="77"/>
      <c r="R27" s="77"/>
      <c r="S27" s="77"/>
      <c r="T27" s="77"/>
      <c r="U27" s="77"/>
      <c r="V27" s="77"/>
      <c r="W27" s="77"/>
      <c r="X27" s="77"/>
      <c r="Y27" s="77"/>
      <c r="Z27" s="77"/>
    </row>
    <row r="28" spans="1:28" x14ac:dyDescent="0.25">
      <c r="A28" s="75"/>
      <c r="B28" s="75"/>
      <c r="C28" s="75"/>
      <c r="D28" s="75"/>
      <c r="E28" s="75"/>
      <c r="F28" s="76"/>
      <c r="G28" s="76"/>
      <c r="H28" s="75"/>
      <c r="I28" s="76"/>
      <c r="J28" s="76"/>
      <c r="K28" s="77"/>
      <c r="L28" s="78"/>
      <c r="M28" s="75"/>
      <c r="N28" s="75"/>
      <c r="O28" s="75"/>
      <c r="P28" s="75"/>
      <c r="Q28" s="75"/>
      <c r="R28" s="75"/>
      <c r="S28" s="75"/>
      <c r="T28" s="75"/>
      <c r="U28" s="75"/>
      <c r="V28" s="75"/>
      <c r="W28" s="75"/>
      <c r="X28" s="75"/>
      <c r="Y28" s="75"/>
      <c r="Z28" s="75"/>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5"/>
      <c r="G30" s="75"/>
      <c r="H30" s="75"/>
      <c r="I30" s="75"/>
      <c r="J30" s="75"/>
      <c r="K30" s="75"/>
      <c r="L30" s="78"/>
      <c r="M30" s="75"/>
      <c r="N30" s="75"/>
      <c r="O30" s="75"/>
      <c r="P30" s="75"/>
      <c r="Q30" s="75"/>
      <c r="R30" s="75"/>
      <c r="S30" s="75"/>
      <c r="T30" s="75"/>
      <c r="U30" s="75"/>
      <c r="V30" s="75"/>
      <c r="W30" s="75"/>
      <c r="X30" s="75"/>
      <c r="Y30" s="75"/>
      <c r="Z30" s="75"/>
    </row>
    <row r="31" spans="1:28" x14ac:dyDescent="0.25">
      <c r="A31" s="79"/>
      <c r="B31" s="79"/>
      <c r="C31" s="76"/>
      <c r="D31" s="76"/>
      <c r="E31" s="76"/>
      <c r="F31" s="76"/>
      <c r="G31" s="76"/>
      <c r="H31" s="76"/>
      <c r="I31" s="76"/>
      <c r="J31" s="76"/>
      <c r="K31" s="75"/>
      <c r="L31" s="75"/>
      <c r="M31" s="75"/>
      <c r="N31" s="75"/>
      <c r="O31" s="75"/>
      <c r="P31" s="75"/>
      <c r="Q31" s="75"/>
      <c r="R31" s="75"/>
      <c r="S31" s="75"/>
      <c r="T31" s="75"/>
      <c r="U31" s="75"/>
      <c r="V31" s="75"/>
      <c r="W31" s="75"/>
      <c r="X31" s="75"/>
      <c r="Y31" s="75"/>
      <c r="Z31" s="75"/>
    </row>
    <row r="32" spans="1:28" x14ac:dyDescent="0.2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row>
    <row r="36" spans="1:1" x14ac:dyDescent="0.25">
      <c r="A36"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2" t="str">
        <f>'3.4. Паспорт надежность'!A4:Z4</f>
        <v>Год раскрытия информации: 2022 год</v>
      </c>
      <c r="B5" s="392"/>
      <c r="C5" s="392"/>
      <c r="D5" s="392"/>
      <c r="E5" s="392"/>
      <c r="F5" s="392"/>
      <c r="G5" s="392"/>
      <c r="H5" s="392"/>
      <c r="I5" s="392"/>
      <c r="J5" s="392"/>
      <c r="K5" s="392"/>
      <c r="L5" s="392"/>
      <c r="M5" s="392"/>
      <c r="N5" s="392"/>
      <c r="O5" s="392"/>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96" t="s">
        <v>9</v>
      </c>
      <c r="B7" s="396"/>
      <c r="C7" s="396"/>
      <c r="D7" s="396"/>
      <c r="E7" s="396"/>
      <c r="F7" s="396"/>
      <c r="G7" s="396"/>
      <c r="H7" s="396"/>
      <c r="I7" s="396"/>
      <c r="J7" s="396"/>
      <c r="K7" s="396"/>
      <c r="L7" s="396"/>
      <c r="M7" s="396"/>
      <c r="N7" s="396"/>
      <c r="O7" s="396"/>
      <c r="P7" s="13"/>
      <c r="Q7" s="13"/>
      <c r="R7" s="13"/>
      <c r="S7" s="13"/>
      <c r="T7" s="13"/>
      <c r="U7" s="13"/>
      <c r="V7" s="13"/>
      <c r="W7" s="13"/>
      <c r="X7" s="13"/>
      <c r="Y7" s="13"/>
      <c r="Z7" s="13"/>
    </row>
    <row r="8" spans="1:28" s="12" customFormat="1" ht="18.75" x14ac:dyDescent="0.2">
      <c r="A8" s="396"/>
      <c r="B8" s="396"/>
      <c r="C8" s="396"/>
      <c r="D8" s="396"/>
      <c r="E8" s="396"/>
      <c r="F8" s="396"/>
      <c r="G8" s="396"/>
      <c r="H8" s="396"/>
      <c r="I8" s="396"/>
      <c r="J8" s="396"/>
      <c r="K8" s="396"/>
      <c r="L8" s="396"/>
      <c r="M8" s="396"/>
      <c r="N8" s="396"/>
      <c r="O8" s="396"/>
      <c r="P8" s="13"/>
      <c r="Q8" s="13"/>
      <c r="R8" s="13"/>
      <c r="S8" s="13"/>
      <c r="T8" s="13"/>
      <c r="U8" s="13"/>
      <c r="V8" s="13"/>
      <c r="W8" s="13"/>
      <c r="X8" s="13"/>
      <c r="Y8" s="13"/>
      <c r="Z8" s="13"/>
    </row>
    <row r="9" spans="1:28" s="12"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93" t="s">
        <v>8</v>
      </c>
      <c r="B10" s="393"/>
      <c r="C10" s="393"/>
      <c r="D10" s="393"/>
      <c r="E10" s="393"/>
      <c r="F10" s="393"/>
      <c r="G10" s="393"/>
      <c r="H10" s="393"/>
      <c r="I10" s="393"/>
      <c r="J10" s="393"/>
      <c r="K10" s="393"/>
      <c r="L10" s="393"/>
      <c r="M10" s="393"/>
      <c r="N10" s="393"/>
      <c r="O10" s="393"/>
      <c r="P10" s="13"/>
      <c r="Q10" s="13"/>
      <c r="R10" s="13"/>
      <c r="S10" s="13"/>
      <c r="T10" s="13"/>
      <c r="U10" s="13"/>
      <c r="V10" s="13"/>
      <c r="W10" s="13"/>
      <c r="X10" s="13"/>
      <c r="Y10" s="13"/>
      <c r="Z10" s="13"/>
    </row>
    <row r="11" spans="1:28" s="12" customFormat="1" ht="18.75" x14ac:dyDescent="0.2">
      <c r="A11" s="396"/>
      <c r="B11" s="396"/>
      <c r="C11" s="396"/>
      <c r="D11" s="396"/>
      <c r="E11" s="396"/>
      <c r="F11" s="396"/>
      <c r="G11" s="396"/>
      <c r="H11" s="396"/>
      <c r="I11" s="396"/>
      <c r="J11" s="396"/>
      <c r="K11" s="396"/>
      <c r="L11" s="396"/>
      <c r="M11" s="396"/>
      <c r="N11" s="396"/>
      <c r="O11" s="396"/>
      <c r="P11" s="13"/>
      <c r="Q11" s="13"/>
      <c r="R11" s="13"/>
      <c r="S11" s="13"/>
      <c r="T11" s="13"/>
      <c r="U11" s="13"/>
      <c r="V11" s="13"/>
      <c r="W11" s="13"/>
      <c r="X11" s="13"/>
      <c r="Y11" s="13"/>
      <c r="Z11" s="13"/>
    </row>
    <row r="12" spans="1:28" s="12" customFormat="1" ht="18.75" x14ac:dyDescent="0.2">
      <c r="A12" s="399" t="str">
        <f>'1. паспорт местоположение'!A12:C12</f>
        <v>F_TP3300.PS.0034</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3" t="s">
        <v>7</v>
      </c>
      <c r="B13" s="393"/>
      <c r="C13" s="393"/>
      <c r="D13" s="393"/>
      <c r="E13" s="393"/>
      <c r="F13" s="393"/>
      <c r="G13" s="393"/>
      <c r="H13" s="393"/>
      <c r="I13" s="393"/>
      <c r="J13" s="393"/>
      <c r="K13" s="393"/>
      <c r="L13" s="393"/>
      <c r="M13" s="393"/>
      <c r="N13" s="393"/>
      <c r="O13" s="393"/>
      <c r="P13" s="13"/>
      <c r="Q13" s="13"/>
      <c r="R13" s="13"/>
      <c r="S13" s="13"/>
      <c r="T13" s="13"/>
      <c r="U13" s="13"/>
      <c r="V13" s="13"/>
      <c r="W13" s="13"/>
      <c r="X13" s="13"/>
      <c r="Y13" s="13"/>
      <c r="Z13" s="13"/>
    </row>
    <row r="14" spans="1:28" s="9" customFormat="1" ht="15.75" customHeight="1" x14ac:dyDescent="0.2">
      <c r="A14" s="403"/>
      <c r="B14" s="403"/>
      <c r="C14" s="403"/>
      <c r="D14" s="403"/>
      <c r="E14" s="403"/>
      <c r="F14" s="403"/>
      <c r="G14" s="403"/>
      <c r="H14" s="403"/>
      <c r="I14" s="403"/>
      <c r="J14" s="403"/>
      <c r="K14" s="403"/>
      <c r="L14" s="403"/>
      <c r="M14" s="403"/>
      <c r="N14" s="403"/>
      <c r="O14" s="403"/>
      <c r="P14" s="10"/>
      <c r="Q14" s="10"/>
      <c r="R14" s="10"/>
      <c r="S14" s="10"/>
      <c r="T14" s="10"/>
      <c r="U14" s="10"/>
      <c r="V14" s="10"/>
      <c r="W14" s="10"/>
      <c r="X14" s="10"/>
      <c r="Y14" s="10"/>
      <c r="Z14" s="10"/>
    </row>
    <row r="15" spans="1:28" s="3" customFormat="1" ht="25.5" customHeight="1" x14ac:dyDescent="0.2">
      <c r="A15" s="420" t="str">
        <f>'1. паспорт местоположение'!A15:C15</f>
        <v xml:space="preserve">Замена В-110кВ на элегазовые  на ПС Червишево,Тараскуль, Торгили, Рафайлово, Шорохово, Созоново </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393" t="s">
        <v>6</v>
      </c>
      <c r="B16" s="393"/>
      <c r="C16" s="393"/>
      <c r="D16" s="393"/>
      <c r="E16" s="393"/>
      <c r="F16" s="393"/>
      <c r="G16" s="393"/>
      <c r="H16" s="393"/>
      <c r="I16" s="393"/>
      <c r="J16" s="393"/>
      <c r="K16" s="393"/>
      <c r="L16" s="393"/>
      <c r="M16" s="393"/>
      <c r="N16" s="393"/>
      <c r="O16" s="393"/>
      <c r="P16" s="6"/>
      <c r="Q16" s="6"/>
      <c r="R16" s="6"/>
      <c r="S16" s="6"/>
      <c r="T16" s="6"/>
      <c r="U16" s="6"/>
      <c r="V16" s="6"/>
      <c r="W16" s="6"/>
      <c r="X16" s="6"/>
      <c r="Y16" s="6"/>
      <c r="Z16" s="6"/>
    </row>
    <row r="17" spans="1:26" s="3" customFormat="1" ht="15" customHeight="1" x14ac:dyDescent="0.2">
      <c r="A17" s="404"/>
      <c r="B17" s="404"/>
      <c r="C17" s="404"/>
      <c r="D17" s="404"/>
      <c r="E17" s="404"/>
      <c r="F17" s="404"/>
      <c r="G17" s="404"/>
      <c r="H17" s="404"/>
      <c r="I17" s="404"/>
      <c r="J17" s="404"/>
      <c r="K17" s="404"/>
      <c r="L17" s="404"/>
      <c r="M17" s="404"/>
      <c r="N17" s="404"/>
      <c r="O17" s="404"/>
      <c r="P17" s="4"/>
      <c r="Q17" s="4"/>
      <c r="R17" s="4"/>
      <c r="S17" s="4"/>
      <c r="T17" s="4"/>
      <c r="U17" s="4"/>
      <c r="V17" s="4"/>
      <c r="W17" s="4"/>
    </row>
    <row r="18" spans="1:26" s="3" customFormat="1" ht="91.5" customHeight="1" x14ac:dyDescent="0.2">
      <c r="A18" s="441" t="s">
        <v>372</v>
      </c>
      <c r="B18" s="441"/>
      <c r="C18" s="441"/>
      <c r="D18" s="441"/>
      <c r="E18" s="441"/>
      <c r="F18" s="441"/>
      <c r="G18" s="441"/>
      <c r="H18" s="441"/>
      <c r="I18" s="441"/>
      <c r="J18" s="441"/>
      <c r="K18" s="441"/>
      <c r="L18" s="441"/>
      <c r="M18" s="441"/>
      <c r="N18" s="441"/>
      <c r="O18" s="441"/>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8" t="s">
        <v>86</v>
      </c>
      <c r="F19" s="439"/>
      <c r="G19" s="439"/>
      <c r="H19" s="439"/>
      <c r="I19" s="440"/>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60" zoomScaleNormal="100" zoomScalePageLayoutView="50" workbookViewId="0">
      <selection activeCell="E75" sqref="E75"/>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8"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72" width="16.7109375" style="167" customWidth="1"/>
    <col min="73" max="16384" width="9.140625" style="167"/>
  </cols>
  <sheetData>
    <row r="1" spans="1:25" ht="18.75" x14ac:dyDescent="0.2">
      <c r="B1" s="168"/>
      <c r="J1" s="12"/>
      <c r="K1" s="12"/>
      <c r="L1" s="36" t="s">
        <v>69</v>
      </c>
    </row>
    <row r="2" spans="1:25" ht="18.75" x14ac:dyDescent="0.3">
      <c r="B2" s="168"/>
      <c r="J2" s="12"/>
      <c r="K2" s="12"/>
      <c r="L2" s="15" t="s">
        <v>10</v>
      </c>
    </row>
    <row r="3" spans="1:25" ht="18.75" x14ac:dyDescent="0.3">
      <c r="B3" s="168"/>
      <c r="J3" s="12"/>
      <c r="K3" s="12"/>
      <c r="L3" s="15" t="s">
        <v>259</v>
      </c>
    </row>
    <row r="4" spans="1:25" ht="18.75" x14ac:dyDescent="0.3">
      <c r="B4" s="168"/>
      <c r="J4" s="12"/>
      <c r="K4" s="12"/>
      <c r="L4" s="15"/>
    </row>
    <row r="5" spans="1:25" ht="18" customHeight="1" x14ac:dyDescent="0.4">
      <c r="A5" s="392" t="str">
        <f>'1. паспорт местоположение'!A5:C5</f>
        <v>Год раскрытия информации: 2022 год</v>
      </c>
      <c r="B5" s="392"/>
      <c r="C5" s="392"/>
      <c r="D5" s="392"/>
      <c r="E5" s="392"/>
      <c r="F5" s="392"/>
      <c r="G5" s="392"/>
      <c r="H5" s="392"/>
      <c r="I5" s="392"/>
      <c r="J5" s="392"/>
      <c r="K5" s="392"/>
      <c r="L5" s="392"/>
      <c r="T5" s="169"/>
      <c r="U5" s="169"/>
      <c r="V5" s="169"/>
      <c r="W5" s="169"/>
      <c r="X5" s="169"/>
      <c r="Y5" s="169"/>
    </row>
    <row r="6" spans="1:25" ht="18" customHeight="1" x14ac:dyDescent="0.4">
      <c r="A6" s="17"/>
      <c r="B6" s="266"/>
      <c r="C6" s="267"/>
      <c r="D6" s="267"/>
      <c r="E6" s="267"/>
      <c r="F6" s="267"/>
      <c r="G6" s="267"/>
      <c r="H6" s="267"/>
      <c r="I6" s="268"/>
      <c r="J6" s="268"/>
      <c r="K6" s="269"/>
      <c r="L6" s="267"/>
      <c r="T6" s="169"/>
      <c r="U6" s="169"/>
      <c r="V6" s="169"/>
      <c r="W6" s="169"/>
      <c r="X6" s="169"/>
      <c r="Y6" s="169"/>
    </row>
    <row r="7" spans="1:25" ht="18" customHeight="1" x14ac:dyDescent="0.4">
      <c r="A7" s="396" t="s">
        <v>9</v>
      </c>
      <c r="B7" s="396"/>
      <c r="C7" s="396"/>
      <c r="D7" s="396"/>
      <c r="E7" s="396"/>
      <c r="F7" s="396"/>
      <c r="G7" s="396"/>
      <c r="H7" s="396"/>
      <c r="I7" s="396"/>
      <c r="J7" s="396"/>
      <c r="K7" s="396"/>
      <c r="L7" s="396"/>
      <c r="T7" s="169"/>
      <c r="U7" s="169"/>
      <c r="V7" s="169"/>
      <c r="W7" s="169"/>
      <c r="X7" s="169"/>
      <c r="Y7" s="169"/>
    </row>
    <row r="8" spans="1:25" ht="18" customHeight="1" x14ac:dyDescent="0.4">
      <c r="A8" s="270"/>
      <c r="B8" s="271"/>
      <c r="C8" s="270"/>
      <c r="D8" s="270"/>
      <c r="E8" s="270"/>
      <c r="F8" s="270"/>
      <c r="G8" s="270"/>
      <c r="H8" s="270"/>
      <c r="I8" s="270"/>
      <c r="J8" s="270"/>
      <c r="K8" s="270"/>
      <c r="L8" s="270"/>
      <c r="T8" s="170"/>
      <c r="U8" s="170"/>
      <c r="W8" s="170"/>
      <c r="X8" s="170"/>
      <c r="Y8" s="171"/>
    </row>
    <row r="9" spans="1:25" s="133" customFormat="1" ht="18" customHeight="1" x14ac:dyDescent="0.25">
      <c r="A9" s="399" t="str">
        <f>'1. паспорт местоположение'!A9:C9</f>
        <v>АО "Россети Тюмень"</v>
      </c>
      <c r="B9" s="399"/>
      <c r="C9" s="399"/>
      <c r="D9" s="399"/>
      <c r="E9" s="399"/>
      <c r="F9" s="399"/>
      <c r="G9" s="399"/>
      <c r="H9" s="399"/>
      <c r="I9" s="399"/>
      <c r="J9" s="399"/>
      <c r="K9" s="399"/>
      <c r="L9" s="399"/>
      <c r="M9" s="168"/>
      <c r="T9" s="172"/>
      <c r="U9" s="172"/>
      <c r="V9" s="173"/>
      <c r="W9" s="172"/>
      <c r="X9" s="172"/>
      <c r="Y9" s="172"/>
    </row>
    <row r="10" spans="1:25" s="133" customFormat="1" ht="18" customHeight="1" x14ac:dyDescent="0.25">
      <c r="A10" s="393" t="s">
        <v>8</v>
      </c>
      <c r="B10" s="393"/>
      <c r="C10" s="393"/>
      <c r="D10" s="393"/>
      <c r="E10" s="393"/>
      <c r="F10" s="393"/>
      <c r="G10" s="393"/>
      <c r="H10" s="393"/>
      <c r="I10" s="393"/>
      <c r="J10" s="393"/>
      <c r="K10" s="393"/>
      <c r="L10" s="393"/>
      <c r="M10" s="168"/>
      <c r="T10" s="174"/>
      <c r="U10" s="174"/>
      <c r="V10" s="173"/>
      <c r="W10" s="174"/>
      <c r="X10" s="174"/>
      <c r="Y10" s="174"/>
    </row>
    <row r="11" spans="1:25" ht="18" customHeight="1" x14ac:dyDescent="0.4">
      <c r="A11" s="270"/>
      <c r="B11" s="271"/>
      <c r="C11" s="270"/>
      <c r="D11" s="270"/>
      <c r="E11" s="270"/>
      <c r="F11" s="270"/>
      <c r="G11" s="270"/>
      <c r="H11" s="270"/>
      <c r="I11" s="270"/>
      <c r="J11" s="270"/>
      <c r="K11" s="270"/>
      <c r="L11" s="270"/>
      <c r="T11" s="176"/>
      <c r="U11" s="176"/>
      <c r="V11" s="176"/>
      <c r="W11" s="176"/>
      <c r="X11" s="176"/>
      <c r="Y11" s="176"/>
    </row>
    <row r="12" spans="1:25" ht="18" customHeight="1" x14ac:dyDescent="0.4">
      <c r="A12" s="399" t="str">
        <f>'1. паспорт местоположение'!A12:C12</f>
        <v>F_TP3300.PS.0034</v>
      </c>
      <c r="B12" s="399"/>
      <c r="C12" s="399"/>
      <c r="D12" s="399"/>
      <c r="E12" s="399"/>
      <c r="F12" s="399"/>
      <c r="G12" s="399"/>
      <c r="H12" s="399"/>
      <c r="I12" s="399"/>
      <c r="J12" s="399"/>
      <c r="K12" s="399"/>
      <c r="L12" s="399"/>
      <c r="T12" s="169"/>
      <c r="U12" s="169"/>
      <c r="V12" s="169"/>
      <c r="W12" s="169"/>
      <c r="X12" s="169"/>
      <c r="Y12" s="169"/>
    </row>
    <row r="13" spans="1:25" ht="18" customHeight="1" x14ac:dyDescent="0.4">
      <c r="A13" s="393" t="s">
        <v>7</v>
      </c>
      <c r="B13" s="393"/>
      <c r="C13" s="393"/>
      <c r="D13" s="393"/>
      <c r="E13" s="393"/>
      <c r="F13" s="393"/>
      <c r="G13" s="393"/>
      <c r="H13" s="393"/>
      <c r="I13" s="393"/>
      <c r="J13" s="393"/>
      <c r="K13" s="393"/>
      <c r="L13" s="393"/>
      <c r="T13" s="169"/>
      <c r="U13" s="174"/>
      <c r="V13" s="174"/>
      <c r="W13" s="174"/>
      <c r="X13" s="174"/>
      <c r="Y13" s="174"/>
    </row>
    <row r="14" spans="1:25" ht="18" customHeight="1" x14ac:dyDescent="0.4">
      <c r="A14" s="272"/>
      <c r="B14" s="273"/>
      <c r="C14" s="272"/>
      <c r="D14" s="272"/>
      <c r="E14" s="272"/>
      <c r="F14" s="272"/>
      <c r="G14" s="272"/>
      <c r="H14" s="272"/>
      <c r="I14" s="272"/>
      <c r="J14" s="272"/>
      <c r="K14" s="272"/>
      <c r="L14" s="272"/>
      <c r="T14" s="177"/>
      <c r="U14" s="169"/>
      <c r="V14" s="169"/>
      <c r="W14" s="169"/>
      <c r="X14" s="169"/>
      <c r="Y14" s="169"/>
    </row>
    <row r="15" spans="1:25" ht="18" customHeight="1" x14ac:dyDescent="0.25">
      <c r="A15" s="420" t="str">
        <f>'1. паспорт местоположение'!A15:C15</f>
        <v xml:space="preserve">Замена В-110кВ на элегазовые  на ПС Червишево,Тараскуль, Торгили, Рафайлово, Шорохово, Созоново </v>
      </c>
      <c r="B15" s="420"/>
      <c r="C15" s="420"/>
      <c r="D15" s="420"/>
      <c r="E15" s="420"/>
      <c r="F15" s="420"/>
      <c r="G15" s="420"/>
      <c r="H15" s="420"/>
      <c r="I15" s="420"/>
      <c r="J15" s="420"/>
      <c r="K15" s="420"/>
      <c r="L15" s="420"/>
      <c r="T15" s="178"/>
      <c r="U15" s="178"/>
      <c r="V15" s="178"/>
      <c r="W15" s="178"/>
      <c r="X15" s="178"/>
      <c r="Y15" s="178"/>
    </row>
    <row r="16" spans="1:25" ht="18" customHeight="1" x14ac:dyDescent="0.4">
      <c r="A16" s="393" t="s">
        <v>6</v>
      </c>
      <c r="B16" s="393"/>
      <c r="C16" s="393"/>
      <c r="D16" s="393"/>
      <c r="E16" s="393"/>
      <c r="F16" s="393"/>
      <c r="G16" s="393"/>
      <c r="H16" s="393"/>
      <c r="I16" s="393"/>
      <c r="J16" s="393"/>
      <c r="K16" s="393"/>
      <c r="L16" s="393"/>
      <c r="T16" s="169"/>
      <c r="U16" s="169"/>
      <c r="V16" s="169"/>
      <c r="W16" s="169"/>
      <c r="X16" s="169"/>
      <c r="Y16" s="169"/>
    </row>
    <row r="17" spans="1:28" ht="18" customHeight="1" x14ac:dyDescent="0.4">
      <c r="A17" s="274"/>
      <c r="B17" s="275"/>
      <c r="C17" s="274"/>
      <c r="D17" s="274"/>
      <c r="E17" s="274"/>
      <c r="F17" s="274"/>
      <c r="G17" s="274"/>
      <c r="H17" s="274"/>
      <c r="I17" s="274"/>
      <c r="J17" s="274"/>
      <c r="K17" s="274"/>
      <c r="L17" s="274"/>
      <c r="M17" s="180"/>
      <c r="N17" s="179"/>
      <c r="O17" s="179"/>
      <c r="P17" s="179"/>
      <c r="Q17" s="179"/>
      <c r="R17" s="179"/>
      <c r="S17" s="179"/>
      <c r="T17" s="179"/>
      <c r="U17" s="181"/>
      <c r="V17" s="181"/>
      <c r="W17" s="181"/>
      <c r="X17" s="181"/>
      <c r="Y17" s="179"/>
      <c r="Z17" s="179"/>
      <c r="AA17" s="179"/>
      <c r="AB17" s="179"/>
    </row>
    <row r="18" spans="1:28" ht="27.75" x14ac:dyDescent="0.4">
      <c r="A18" s="395" t="s">
        <v>373</v>
      </c>
      <c r="B18" s="395"/>
      <c r="C18" s="395"/>
      <c r="D18" s="395"/>
      <c r="E18" s="395"/>
      <c r="F18" s="395"/>
      <c r="G18" s="395"/>
      <c r="H18" s="395"/>
      <c r="I18" s="395"/>
      <c r="J18" s="395"/>
      <c r="K18" s="395"/>
      <c r="L18" s="395"/>
      <c r="U18" s="169"/>
      <c r="V18" s="169"/>
      <c r="W18" s="169"/>
      <c r="X18" s="169"/>
      <c r="Y18" s="169"/>
    </row>
    <row r="19" spans="1:28" ht="16.5" customHeight="1" x14ac:dyDescent="0.4">
      <c r="A19" s="332"/>
      <c r="B19" s="332"/>
      <c r="C19" s="332"/>
      <c r="D19" s="332"/>
      <c r="E19" s="332"/>
      <c r="F19" s="332"/>
      <c r="G19" s="332"/>
      <c r="H19" s="332"/>
      <c r="I19" s="332"/>
      <c r="J19" s="332"/>
      <c r="K19" s="332"/>
      <c r="L19" s="332"/>
      <c r="U19" s="169"/>
      <c r="V19" s="169"/>
      <c r="W19" s="169"/>
      <c r="X19" s="169"/>
      <c r="Y19" s="169"/>
    </row>
    <row r="20" spans="1:28" ht="16.5" customHeight="1" x14ac:dyDescent="0.4">
      <c r="A20" s="332"/>
      <c r="B20" s="332"/>
      <c r="C20" s="332"/>
      <c r="D20" s="332"/>
      <c r="E20" s="332"/>
      <c r="F20" s="332"/>
      <c r="G20" s="332"/>
      <c r="H20" s="332"/>
      <c r="I20" s="332"/>
      <c r="J20" s="332"/>
      <c r="K20" s="332"/>
      <c r="L20" s="332"/>
      <c r="U20" s="169"/>
      <c r="V20" s="169"/>
      <c r="W20" s="169"/>
      <c r="X20" s="169"/>
      <c r="Y20" s="169"/>
    </row>
    <row r="21" spans="1:28" ht="16.5" customHeight="1" x14ac:dyDescent="0.4">
      <c r="A21" s="332"/>
      <c r="B21" s="332"/>
      <c r="C21" s="332"/>
      <c r="D21" s="332"/>
      <c r="E21" s="332"/>
      <c r="F21" s="332"/>
      <c r="G21" s="332"/>
      <c r="H21" s="332"/>
      <c r="I21" s="332"/>
      <c r="J21" s="332"/>
      <c r="K21" s="332"/>
      <c r="L21" s="332"/>
      <c r="U21" s="169"/>
      <c r="V21" s="169"/>
      <c r="W21" s="169"/>
      <c r="X21" s="169"/>
      <c r="Y21" s="169"/>
    </row>
    <row r="22" spans="1:28" ht="16.5" customHeight="1" x14ac:dyDescent="0.4">
      <c r="A22" s="332"/>
      <c r="B22" s="332"/>
      <c r="C22" s="332"/>
      <c r="D22" s="332"/>
      <c r="E22" s="332"/>
      <c r="F22" s="332"/>
      <c r="G22" s="332"/>
      <c r="H22" s="332"/>
      <c r="I22" s="332"/>
      <c r="J22" s="332"/>
      <c r="K22" s="332"/>
      <c r="L22" s="332"/>
      <c r="U22" s="169"/>
      <c r="V22" s="169"/>
      <c r="W22" s="169"/>
      <c r="X22" s="169"/>
      <c r="Y22" s="169"/>
    </row>
    <row r="23" spans="1:28" ht="16.5" customHeight="1" x14ac:dyDescent="0.4">
      <c r="A23" s="332"/>
      <c r="B23" s="332"/>
      <c r="C23" s="332"/>
      <c r="D23" s="332"/>
      <c r="E23" s="332"/>
      <c r="F23" s="332"/>
      <c r="G23" s="332"/>
      <c r="H23" s="332"/>
      <c r="I23" s="332"/>
      <c r="J23" s="332"/>
      <c r="K23" s="332"/>
      <c r="L23" s="332"/>
      <c r="U23" s="169"/>
      <c r="V23" s="169"/>
      <c r="W23" s="169"/>
      <c r="X23" s="169"/>
      <c r="Y23" s="169"/>
    </row>
    <row r="24" spans="1:28" ht="16.5" thickBot="1" x14ac:dyDescent="0.3">
      <c r="A24" s="182" t="s">
        <v>258</v>
      </c>
      <c r="B24" s="182" t="s">
        <v>1</v>
      </c>
      <c r="D24" s="183"/>
      <c r="E24" s="184"/>
      <c r="F24" s="184"/>
      <c r="G24" s="184"/>
      <c r="H24" s="184"/>
    </row>
    <row r="25" spans="1:28" x14ac:dyDescent="0.25">
      <c r="A25" s="185" t="s">
        <v>434</v>
      </c>
      <c r="B25" s="186">
        <f>'6.2. Паспорт фин осв ввод'!D30*1000000</f>
        <v>144184215</v>
      </c>
    </row>
    <row r="26" spans="1:28" x14ac:dyDescent="0.25">
      <c r="A26" s="187" t="s">
        <v>256</v>
      </c>
      <c r="B26" s="188"/>
    </row>
    <row r="27" spans="1:28" x14ac:dyDescent="0.25">
      <c r="A27" s="187" t="s">
        <v>254</v>
      </c>
      <c r="B27" s="188">
        <v>25</v>
      </c>
      <c r="D27" s="175" t="s">
        <v>257</v>
      </c>
      <c r="E27" s="189"/>
      <c r="F27" s="189"/>
    </row>
    <row r="28" spans="1:28" ht="16.5" thickBot="1" x14ac:dyDescent="0.3">
      <c r="A28" s="190" t="s">
        <v>252</v>
      </c>
      <c r="B28" s="191">
        <v>1</v>
      </c>
      <c r="D28" s="442" t="s">
        <v>255</v>
      </c>
      <c r="E28" s="442"/>
      <c r="F28" s="192">
        <f>SUM(B95:AA95)</f>
        <v>2.0901467965498841</v>
      </c>
      <c r="K28" s="193"/>
      <c r="N28" s="194"/>
    </row>
    <row r="29" spans="1:28" x14ac:dyDescent="0.25">
      <c r="A29" s="185" t="s">
        <v>251</v>
      </c>
      <c r="B29" s="195">
        <f>-C66</f>
        <v>0</v>
      </c>
      <c r="D29" s="442" t="s">
        <v>253</v>
      </c>
      <c r="E29" s="442"/>
      <c r="F29" s="192">
        <f>IF(SUM(B96:AA96)=0,"не окупается",SUM(B96:AA96))</f>
        <v>3.0396452968404164</v>
      </c>
      <c r="K29" s="193"/>
    </row>
    <row r="30" spans="1:28" x14ac:dyDescent="0.25">
      <c r="A30" s="187" t="s">
        <v>435</v>
      </c>
      <c r="B30" s="196">
        <v>6</v>
      </c>
      <c r="D30" s="442" t="s">
        <v>436</v>
      </c>
      <c r="E30" s="442"/>
      <c r="F30" s="197">
        <f>M93</f>
        <v>36061153.078705959</v>
      </c>
      <c r="K30" s="193"/>
    </row>
    <row r="31" spans="1:28" x14ac:dyDescent="0.25">
      <c r="A31" s="187" t="s">
        <v>250</v>
      </c>
      <c r="B31" s="196">
        <v>6</v>
      </c>
      <c r="D31" s="442" t="s">
        <v>437</v>
      </c>
      <c r="E31" s="442"/>
      <c r="F31" s="198" t="str">
        <f>IF(F30&gt;0,"да","нет")</f>
        <v>да</v>
      </c>
      <c r="K31" s="193"/>
    </row>
    <row r="32" spans="1:28" x14ac:dyDescent="0.25">
      <c r="A32" s="187" t="s">
        <v>229</v>
      </c>
      <c r="B32" s="196">
        <f>-C67</f>
        <v>0</v>
      </c>
    </row>
    <row r="33" spans="1:27" x14ac:dyDescent="0.25">
      <c r="A33" s="187" t="s">
        <v>249</v>
      </c>
      <c r="B33" s="196">
        <v>1</v>
      </c>
    </row>
    <row r="34" spans="1:27" x14ac:dyDescent="0.25">
      <c r="A34" s="187" t="s">
        <v>248</v>
      </c>
      <c r="B34" s="196">
        <v>1</v>
      </c>
    </row>
    <row r="35" spans="1:27" x14ac:dyDescent="0.25">
      <c r="A35" s="199" t="s">
        <v>438</v>
      </c>
      <c r="B35" s="200">
        <f>IF(C47=2016, 1.3%, IF(C47=2017, 1.6%, 1.9%))</f>
        <v>1.9E-2</v>
      </c>
    </row>
    <row r="36" spans="1:27" ht="16.5" thickBot="1" x14ac:dyDescent="0.3">
      <c r="A36" s="190" t="s">
        <v>222</v>
      </c>
      <c r="B36" s="201">
        <v>0.2</v>
      </c>
    </row>
    <row r="37" spans="1:27" x14ac:dyDescent="0.25">
      <c r="A37" s="185" t="s">
        <v>439</v>
      </c>
      <c r="B37" s="195">
        <v>0</v>
      </c>
    </row>
    <row r="38" spans="1:27" x14ac:dyDescent="0.25">
      <c r="A38" s="187" t="s">
        <v>247</v>
      </c>
      <c r="B38" s="196"/>
    </row>
    <row r="39" spans="1:27" ht="16.5" thickBot="1" x14ac:dyDescent="0.3">
      <c r="A39" s="199" t="s">
        <v>246</v>
      </c>
      <c r="B39" s="202">
        <v>0</v>
      </c>
    </row>
    <row r="40" spans="1:27" x14ac:dyDescent="0.25">
      <c r="A40" s="203" t="s">
        <v>440</v>
      </c>
      <c r="B40" s="204">
        <v>0</v>
      </c>
    </row>
    <row r="41" spans="1:27" x14ac:dyDescent="0.25">
      <c r="A41" s="205" t="s">
        <v>245</v>
      </c>
      <c r="B41" s="206">
        <v>0</v>
      </c>
    </row>
    <row r="42" spans="1:27" x14ac:dyDescent="0.25">
      <c r="A42" s="205" t="s">
        <v>244</v>
      </c>
      <c r="B42" s="207">
        <v>0</v>
      </c>
    </row>
    <row r="43" spans="1:27" x14ac:dyDescent="0.25">
      <c r="A43" s="205" t="s">
        <v>243</v>
      </c>
      <c r="B43" s="207">
        <v>0</v>
      </c>
      <c r="Z43" s="208"/>
    </row>
    <row r="44" spans="1:27" x14ac:dyDescent="0.25">
      <c r="A44" s="205" t="s">
        <v>242</v>
      </c>
      <c r="B44" s="207">
        <v>0.19500000000000001</v>
      </c>
      <c r="U44" s="209"/>
      <c r="V44" s="209"/>
      <c r="W44" s="209"/>
      <c r="X44" s="209"/>
      <c r="Y44" s="209"/>
      <c r="Z44" s="209"/>
    </row>
    <row r="45" spans="1:27" x14ac:dyDescent="0.25">
      <c r="A45" s="205" t="s">
        <v>241</v>
      </c>
      <c r="B45" s="207">
        <f>1-B43</f>
        <v>1</v>
      </c>
    </row>
    <row r="46" spans="1:27" ht="16.5" thickBot="1" x14ac:dyDescent="0.3">
      <c r="A46" s="210" t="s">
        <v>441</v>
      </c>
      <c r="B46" s="211">
        <f>B45*B44+B43*B42*(1-B36)</f>
        <v>0.19500000000000001</v>
      </c>
    </row>
    <row r="47" spans="1:27" ht="31.5" x14ac:dyDescent="0.25">
      <c r="A47" s="212" t="s">
        <v>240</v>
      </c>
      <c r="B47" s="213" t="s">
        <v>442</v>
      </c>
      <c r="C47" s="214">
        <v>2019</v>
      </c>
      <c r="D47" s="215">
        <f>C47+1</f>
        <v>2020</v>
      </c>
      <c r="E47" s="215">
        <f t="shared" ref="E47:AA47" si="0">D47+1</f>
        <v>2021</v>
      </c>
      <c r="F47" s="215">
        <f t="shared" si="0"/>
        <v>2022</v>
      </c>
      <c r="G47" s="215">
        <f t="shared" si="0"/>
        <v>2023</v>
      </c>
      <c r="H47" s="215">
        <f t="shared" si="0"/>
        <v>2024</v>
      </c>
      <c r="I47" s="215">
        <f t="shared" si="0"/>
        <v>2025</v>
      </c>
      <c r="J47" s="215">
        <f t="shared" si="0"/>
        <v>2026</v>
      </c>
      <c r="K47" s="215">
        <f t="shared" si="0"/>
        <v>2027</v>
      </c>
      <c r="L47" s="215">
        <f t="shared" si="0"/>
        <v>2028</v>
      </c>
      <c r="M47" s="216">
        <f t="shared" si="0"/>
        <v>2029</v>
      </c>
      <c r="N47" s="215">
        <f t="shared" si="0"/>
        <v>2030</v>
      </c>
      <c r="O47" s="215">
        <f t="shared" si="0"/>
        <v>2031</v>
      </c>
      <c r="P47" s="215">
        <f t="shared" si="0"/>
        <v>2032</v>
      </c>
      <c r="Q47" s="215">
        <f t="shared" si="0"/>
        <v>2033</v>
      </c>
      <c r="R47" s="215">
        <f t="shared" si="0"/>
        <v>2034</v>
      </c>
      <c r="S47" s="215">
        <f t="shared" si="0"/>
        <v>2035</v>
      </c>
      <c r="T47" s="215">
        <f t="shared" si="0"/>
        <v>2036</v>
      </c>
      <c r="U47" s="215">
        <f t="shared" si="0"/>
        <v>2037</v>
      </c>
      <c r="V47" s="215">
        <f t="shared" si="0"/>
        <v>2038</v>
      </c>
      <c r="W47" s="215">
        <f t="shared" si="0"/>
        <v>2039</v>
      </c>
      <c r="X47" s="215">
        <f t="shared" si="0"/>
        <v>2040</v>
      </c>
      <c r="Y47" s="215">
        <f t="shared" si="0"/>
        <v>2041</v>
      </c>
      <c r="Z47" s="215">
        <f t="shared" si="0"/>
        <v>2042</v>
      </c>
      <c r="AA47" s="215">
        <f t="shared" si="0"/>
        <v>2043</v>
      </c>
    </row>
    <row r="48" spans="1:27" outlineLevel="1" x14ac:dyDescent="0.25">
      <c r="A48" s="217" t="s">
        <v>239</v>
      </c>
      <c r="B48" s="218">
        <v>5.5E-2</v>
      </c>
      <c r="C48" s="218">
        <v>4.8000000000000001E-2</v>
      </c>
      <c r="D48" s="218">
        <v>4.2999999999999997E-2</v>
      </c>
      <c r="E48" s="218">
        <v>4.2999999999999997E-2</v>
      </c>
      <c r="F48" s="218">
        <v>4.2999999999999997E-2</v>
      </c>
      <c r="G48" s="218">
        <v>4.2999999999999997E-2</v>
      </c>
      <c r="H48" s="218">
        <v>4.2999999999999997E-2</v>
      </c>
      <c r="I48" s="218">
        <v>4.2999999999999997E-2</v>
      </c>
      <c r="J48" s="218">
        <v>4.2999999999999997E-2</v>
      </c>
      <c r="K48" s="218">
        <v>4.2999999999999997E-2</v>
      </c>
      <c r="L48" s="218">
        <v>4.2999999999999997E-2</v>
      </c>
      <c r="M48" s="218">
        <v>4.2999999999999997E-2</v>
      </c>
      <c r="N48" s="218">
        <v>4.2999999999999997E-2</v>
      </c>
      <c r="O48" s="218">
        <v>4.2999999999999997E-2</v>
      </c>
      <c r="P48" s="218">
        <v>4.2999999999999997E-2</v>
      </c>
      <c r="Q48" s="218">
        <v>4.2999999999999997E-2</v>
      </c>
      <c r="R48" s="218">
        <v>4.2999999999999997E-2</v>
      </c>
      <c r="S48" s="218">
        <v>4.2999999999999997E-2</v>
      </c>
      <c r="T48" s="218">
        <v>4.2999999999999997E-2</v>
      </c>
      <c r="U48" s="218">
        <v>4.2999999999999997E-2</v>
      </c>
      <c r="V48" s="218">
        <v>4.2999999999999997E-2</v>
      </c>
      <c r="W48" s="218">
        <v>4.2999999999999997E-2</v>
      </c>
      <c r="X48" s="218">
        <v>4.2999999999999997E-2</v>
      </c>
      <c r="Y48" s="218">
        <v>4.2999999999999997E-2</v>
      </c>
      <c r="Z48" s="218">
        <v>4.2999999999999997E-2</v>
      </c>
      <c r="AA48" s="218">
        <v>4.2999999999999997E-2</v>
      </c>
    </row>
    <row r="49" spans="1:27" outlineLevel="1" x14ac:dyDescent="0.25">
      <c r="A49" s="217" t="s">
        <v>238</v>
      </c>
      <c r="B49" s="218">
        <f>B48</f>
        <v>5.5E-2</v>
      </c>
      <c r="C49" s="218">
        <f t="shared" ref="C49:AA49" si="1">(1+B49)*(1+C48)-1</f>
        <v>0.10563999999999996</v>
      </c>
      <c r="D49" s="218">
        <f t="shared" si="1"/>
        <v>0.15318251999999988</v>
      </c>
      <c r="E49" s="218">
        <f t="shared" si="1"/>
        <v>0.20276936835999981</v>
      </c>
      <c r="F49" s="218">
        <f t="shared" si="1"/>
        <v>0.25448845119947983</v>
      </c>
      <c r="G49" s="218">
        <f t="shared" si="1"/>
        <v>0.30843145460105736</v>
      </c>
      <c r="H49" s="218">
        <f t="shared" si="1"/>
        <v>0.36469400714890265</v>
      </c>
      <c r="I49" s="218">
        <f t="shared" si="1"/>
        <v>0.42337584945630535</v>
      </c>
      <c r="J49" s="218">
        <f t="shared" si="1"/>
        <v>0.48458101098292627</v>
      </c>
      <c r="K49" s="218">
        <f t="shared" si="1"/>
        <v>0.5484179944551919</v>
      </c>
      <c r="L49" s="218">
        <f t="shared" si="1"/>
        <v>0.61499996821676506</v>
      </c>
      <c r="M49" s="219">
        <f t="shared" si="1"/>
        <v>0.68444496685008582</v>
      </c>
      <c r="N49" s="218">
        <f t="shared" si="1"/>
        <v>0.75687610042463938</v>
      </c>
      <c r="O49" s="218">
        <f t="shared" si="1"/>
        <v>0.83242177274289864</v>
      </c>
      <c r="P49" s="218">
        <f t="shared" si="1"/>
        <v>0.91121590897084315</v>
      </c>
      <c r="Q49" s="218">
        <f t="shared" si="1"/>
        <v>0.99339819305658916</v>
      </c>
      <c r="R49" s="218">
        <f t="shared" si="1"/>
        <v>1.0791143153580225</v>
      </c>
      <c r="S49" s="218">
        <f t="shared" si="1"/>
        <v>1.1685162309184172</v>
      </c>
      <c r="T49" s="218">
        <f>(1+S49)*(1+T48)-1</f>
        <v>1.2617624288479088</v>
      </c>
      <c r="U49" s="218">
        <f t="shared" si="1"/>
        <v>1.3590182132883686</v>
      </c>
      <c r="V49" s="218">
        <f t="shared" si="1"/>
        <v>1.4604559964597681</v>
      </c>
      <c r="W49" s="218">
        <f t="shared" si="1"/>
        <v>1.5662556043075377</v>
      </c>
      <c r="X49" s="218">
        <f t="shared" si="1"/>
        <v>1.6766045952927615</v>
      </c>
      <c r="Y49" s="218">
        <f t="shared" si="1"/>
        <v>1.7916985928903499</v>
      </c>
      <c r="Z49" s="218">
        <f t="shared" si="1"/>
        <v>1.9117416323846346</v>
      </c>
      <c r="AA49" s="218">
        <f t="shared" si="1"/>
        <v>2.0369465225771735</v>
      </c>
    </row>
    <row r="50" spans="1:27" s="175" customFormat="1" ht="16.5" thickBot="1" x14ac:dyDescent="0.3">
      <c r="A50" s="220" t="s">
        <v>443</v>
      </c>
      <c r="B50" s="221">
        <f>B51*1000</f>
        <v>0</v>
      </c>
      <c r="C50" s="221">
        <f>C51*1000</f>
        <v>16256879.166874472</v>
      </c>
      <c r="D50" s="221">
        <f t="shared" ref="D50:AA50" si="2">D51*1000</f>
        <v>16907154.333549455</v>
      </c>
      <c r="E50" s="221">
        <f t="shared" si="2"/>
        <v>17583440.506891426</v>
      </c>
      <c r="F50" s="221">
        <f t="shared" si="2"/>
        <v>18286778.127167087</v>
      </c>
      <c r="G50" s="221">
        <f t="shared" si="2"/>
        <v>19018249.252253771</v>
      </c>
      <c r="H50" s="221">
        <f t="shared" si="2"/>
        <v>19778979.222343922</v>
      </c>
      <c r="I50" s="221">
        <f t="shared" si="2"/>
        <v>20570138.391237676</v>
      </c>
      <c r="J50" s="221">
        <f t="shared" si="2"/>
        <v>21392943.926887188</v>
      </c>
      <c r="K50" s="221">
        <f t="shared" si="2"/>
        <v>22248661.683962673</v>
      </c>
      <c r="L50" s="221">
        <f t="shared" si="2"/>
        <v>23138608.151321184</v>
      </c>
      <c r="M50" s="222">
        <f t="shared" si="2"/>
        <v>20168051.600084718</v>
      </c>
      <c r="N50" s="221">
        <f t="shared" si="2"/>
        <v>20974773.664088108</v>
      </c>
      <c r="O50" s="221">
        <f t="shared" si="2"/>
        <v>21813764.610651638</v>
      </c>
      <c r="P50" s="221">
        <f t="shared" si="2"/>
        <v>22686315.195077702</v>
      </c>
      <c r="Q50" s="221">
        <f t="shared" si="2"/>
        <v>23593767.802880809</v>
      </c>
      <c r="R50" s="221">
        <f t="shared" si="2"/>
        <v>24537518.514996037</v>
      </c>
      <c r="S50" s="221">
        <f t="shared" si="2"/>
        <v>25519019.255595889</v>
      </c>
      <c r="T50" s="221">
        <f t="shared" si="2"/>
        <v>26539780.025819715</v>
      </c>
      <c r="U50" s="221">
        <f t="shared" si="2"/>
        <v>27601371.226852518</v>
      </c>
      <c r="V50" s="221">
        <f t="shared" si="2"/>
        <v>28705426.075926613</v>
      </c>
      <c r="W50" s="221">
        <f t="shared" si="2"/>
        <v>22616396.302245326</v>
      </c>
      <c r="X50" s="221">
        <f t="shared" si="2"/>
        <v>23521052.154335145</v>
      </c>
      <c r="Y50" s="221">
        <f t="shared" si="2"/>
        <v>24461894.240508553</v>
      </c>
      <c r="Z50" s="221">
        <f t="shared" si="2"/>
        <v>25440370.010128893</v>
      </c>
      <c r="AA50" s="221">
        <f t="shared" si="2"/>
        <v>26457984.810534049</v>
      </c>
    </row>
    <row r="51" spans="1:27" x14ac:dyDescent="0.25">
      <c r="A51" s="167" t="s">
        <v>444</v>
      </c>
      <c r="C51" s="167">
        <v>16256.879166874473</v>
      </c>
      <c r="D51" s="167">
        <v>16907.154333549453</v>
      </c>
      <c r="E51" s="167">
        <v>17583.440506891428</v>
      </c>
      <c r="F51" s="167">
        <v>18286.778127167086</v>
      </c>
      <c r="G51" s="167">
        <v>19018.249252253772</v>
      </c>
      <c r="H51" s="167">
        <v>19778.979222343922</v>
      </c>
      <c r="I51" s="167">
        <v>20570.138391237677</v>
      </c>
      <c r="J51" s="167">
        <v>21392.943926887187</v>
      </c>
      <c r="K51" s="167">
        <v>22248.661683962673</v>
      </c>
      <c r="L51" s="167">
        <v>23138.608151321183</v>
      </c>
      <c r="M51" s="168">
        <v>20168.051600084716</v>
      </c>
      <c r="N51" s="167">
        <v>20974.773664088108</v>
      </c>
      <c r="O51" s="167">
        <v>21813.764610651637</v>
      </c>
      <c r="P51" s="167">
        <v>22686.315195077703</v>
      </c>
      <c r="Q51" s="167">
        <v>23593.767802880808</v>
      </c>
      <c r="R51" s="167">
        <v>24537.518514996038</v>
      </c>
      <c r="S51" s="167">
        <v>25519.019255595889</v>
      </c>
      <c r="T51" s="167">
        <v>26539.780025819717</v>
      </c>
      <c r="U51" s="167">
        <v>27601.371226852516</v>
      </c>
      <c r="V51" s="167">
        <v>28705.426075926614</v>
      </c>
      <c r="W51" s="167">
        <v>22616.396302245328</v>
      </c>
      <c r="X51" s="167">
        <v>23521.052154335146</v>
      </c>
      <c r="Y51" s="167">
        <v>24461.894240508551</v>
      </c>
      <c r="Z51" s="167">
        <v>25440.370010128892</v>
      </c>
      <c r="AA51" s="167">
        <v>26457.98481053405</v>
      </c>
    </row>
    <row r="52" spans="1:27" x14ac:dyDescent="0.25">
      <c r="A52" s="167" t="s">
        <v>445</v>
      </c>
    </row>
    <row r="53" spans="1:27" ht="13.5" customHeight="1" x14ac:dyDescent="0.25">
      <c r="A53" s="167" t="s">
        <v>446</v>
      </c>
    </row>
    <row r="55" spans="1:27" x14ac:dyDescent="0.25">
      <c r="M55" s="167"/>
    </row>
    <row r="56" spans="1:27" s="223" customFormat="1" ht="16.5" thickBot="1" x14ac:dyDescent="0.3">
      <c r="M56" s="224"/>
    </row>
    <row r="57" spans="1:27" ht="31.5" x14ac:dyDescent="0.25">
      <c r="A57" s="225" t="s">
        <v>237</v>
      </c>
      <c r="B57" s="213" t="str">
        <f>B47</f>
        <v>Год окончания строительства 2018</v>
      </c>
      <c r="C57" s="213">
        <f t="shared" ref="C57:AA57" si="3">C47</f>
        <v>2019</v>
      </c>
      <c r="D57" s="213">
        <f t="shared" si="3"/>
        <v>2020</v>
      </c>
      <c r="E57" s="213">
        <f t="shared" si="3"/>
        <v>2021</v>
      </c>
      <c r="F57" s="213">
        <f t="shared" si="3"/>
        <v>2022</v>
      </c>
      <c r="G57" s="213">
        <f t="shared" si="3"/>
        <v>2023</v>
      </c>
      <c r="H57" s="213">
        <f t="shared" si="3"/>
        <v>2024</v>
      </c>
      <c r="I57" s="213">
        <f t="shared" si="3"/>
        <v>2025</v>
      </c>
      <c r="J57" s="213">
        <f t="shared" si="3"/>
        <v>2026</v>
      </c>
      <c r="K57" s="213">
        <f t="shared" si="3"/>
        <v>2027</v>
      </c>
      <c r="L57" s="213">
        <f t="shared" si="3"/>
        <v>2028</v>
      </c>
      <c r="M57" s="226">
        <f t="shared" si="3"/>
        <v>2029</v>
      </c>
      <c r="N57" s="213">
        <f t="shared" si="3"/>
        <v>2030</v>
      </c>
      <c r="O57" s="213">
        <f t="shared" si="3"/>
        <v>2031</v>
      </c>
      <c r="P57" s="213">
        <f t="shared" si="3"/>
        <v>2032</v>
      </c>
      <c r="Q57" s="213">
        <f t="shared" si="3"/>
        <v>2033</v>
      </c>
      <c r="R57" s="213">
        <f t="shared" si="3"/>
        <v>2034</v>
      </c>
      <c r="S57" s="213">
        <f t="shared" si="3"/>
        <v>2035</v>
      </c>
      <c r="T57" s="213">
        <f t="shared" si="3"/>
        <v>2036</v>
      </c>
      <c r="U57" s="213">
        <f t="shared" si="3"/>
        <v>2037</v>
      </c>
      <c r="V57" s="213">
        <f t="shared" si="3"/>
        <v>2038</v>
      </c>
      <c r="W57" s="213">
        <f t="shared" si="3"/>
        <v>2039</v>
      </c>
      <c r="X57" s="213">
        <f t="shared" si="3"/>
        <v>2040</v>
      </c>
      <c r="Y57" s="213">
        <f t="shared" si="3"/>
        <v>2041</v>
      </c>
      <c r="Z57" s="213">
        <f t="shared" si="3"/>
        <v>2042</v>
      </c>
      <c r="AA57" s="213">
        <f t="shared" si="3"/>
        <v>2043</v>
      </c>
    </row>
    <row r="58" spans="1:27" x14ac:dyDescent="0.25">
      <c r="A58" s="227" t="s">
        <v>236</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row>
    <row r="59" spans="1:27" x14ac:dyDescent="0.25">
      <c r="A59" s="227" t="s">
        <v>235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row>
    <row r="60" spans="1:27" x14ac:dyDescent="0.25">
      <c r="A60" s="217" t="s">
        <v>234</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6.5" thickBot="1" x14ac:dyDescent="0.3">
      <c r="A61" s="220" t="s">
        <v>233</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row>
    <row r="62" spans="1:27"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27" s="193" customFormat="1" ht="31.5" x14ac:dyDescent="0.25">
      <c r="A63" s="225" t="s">
        <v>447</v>
      </c>
      <c r="B63" s="213" t="str">
        <f>B47</f>
        <v>Год окончания строительства 2018</v>
      </c>
      <c r="C63" s="213">
        <f t="shared" ref="C63:AA63" si="4">C47</f>
        <v>2019</v>
      </c>
      <c r="D63" s="213">
        <f t="shared" si="4"/>
        <v>2020</v>
      </c>
      <c r="E63" s="213">
        <f t="shared" si="4"/>
        <v>2021</v>
      </c>
      <c r="F63" s="213">
        <f t="shared" si="4"/>
        <v>2022</v>
      </c>
      <c r="G63" s="213">
        <f t="shared" si="4"/>
        <v>2023</v>
      </c>
      <c r="H63" s="213">
        <f t="shared" si="4"/>
        <v>2024</v>
      </c>
      <c r="I63" s="213">
        <f t="shared" si="4"/>
        <v>2025</v>
      </c>
      <c r="J63" s="213">
        <f t="shared" si="4"/>
        <v>2026</v>
      </c>
      <c r="K63" s="213">
        <f t="shared" si="4"/>
        <v>2027</v>
      </c>
      <c r="L63" s="213">
        <f t="shared" si="4"/>
        <v>2028</v>
      </c>
      <c r="M63" s="226">
        <f t="shared" si="4"/>
        <v>2029</v>
      </c>
      <c r="N63" s="213">
        <f t="shared" si="4"/>
        <v>2030</v>
      </c>
      <c r="O63" s="213">
        <f t="shared" si="4"/>
        <v>2031</v>
      </c>
      <c r="P63" s="213">
        <f t="shared" si="4"/>
        <v>2032</v>
      </c>
      <c r="Q63" s="213">
        <f t="shared" si="4"/>
        <v>2033</v>
      </c>
      <c r="R63" s="213">
        <f t="shared" si="4"/>
        <v>2034</v>
      </c>
      <c r="S63" s="213">
        <f t="shared" si="4"/>
        <v>2035</v>
      </c>
      <c r="T63" s="213">
        <f t="shared" si="4"/>
        <v>2036</v>
      </c>
      <c r="U63" s="213">
        <f t="shared" si="4"/>
        <v>2037</v>
      </c>
      <c r="V63" s="213">
        <f t="shared" si="4"/>
        <v>2038</v>
      </c>
      <c r="W63" s="213">
        <f t="shared" si="4"/>
        <v>2039</v>
      </c>
      <c r="X63" s="213">
        <f t="shared" si="4"/>
        <v>2040</v>
      </c>
      <c r="Y63" s="213">
        <f t="shared" si="4"/>
        <v>2041</v>
      </c>
      <c r="Z63" s="213">
        <f t="shared" si="4"/>
        <v>2042</v>
      </c>
      <c r="AA63" s="213">
        <f t="shared" si="4"/>
        <v>2043</v>
      </c>
    </row>
    <row r="64" spans="1:27" s="175" customFormat="1" ht="14.25" x14ac:dyDescent="0.25">
      <c r="A64" s="236" t="s">
        <v>232</v>
      </c>
      <c r="B64" s="237">
        <v>0</v>
      </c>
      <c r="C64" s="237">
        <v>16256879.166874472</v>
      </c>
      <c r="D64" s="237">
        <v>16907154.333549455</v>
      </c>
      <c r="E64" s="237">
        <v>17583440.506891426</v>
      </c>
      <c r="F64" s="237">
        <v>18286778.127167087</v>
      </c>
      <c r="G64" s="237">
        <v>19018249.252253771</v>
      </c>
      <c r="H64" s="237">
        <v>19778979.222343922</v>
      </c>
      <c r="I64" s="237">
        <v>20570138.391237676</v>
      </c>
      <c r="J64" s="237">
        <v>21392943.926887188</v>
      </c>
      <c r="K64" s="237">
        <v>22248661.683962673</v>
      </c>
      <c r="L64" s="237">
        <v>23138608.151321184</v>
      </c>
      <c r="M64" s="238">
        <v>20168051.600084718</v>
      </c>
      <c r="N64" s="237">
        <v>20974773.664088108</v>
      </c>
      <c r="O64" s="237">
        <v>21813764.610651638</v>
      </c>
      <c r="P64" s="237">
        <v>22686315.195077702</v>
      </c>
      <c r="Q64" s="237">
        <v>23593767.802880809</v>
      </c>
      <c r="R64" s="237">
        <v>24537518.514996037</v>
      </c>
      <c r="S64" s="237">
        <v>25519019.255595889</v>
      </c>
      <c r="T64" s="237">
        <v>26539780.025819715</v>
      </c>
      <c r="U64" s="237">
        <v>27601371.226852518</v>
      </c>
      <c r="V64" s="237">
        <v>28705426.075926613</v>
      </c>
      <c r="W64" s="237">
        <v>22616396.302245326</v>
      </c>
      <c r="X64" s="237">
        <v>23521052.154335145</v>
      </c>
      <c r="Y64" s="237">
        <v>24461894.240508553</v>
      </c>
      <c r="Z64" s="237">
        <v>25440370.010128893</v>
      </c>
      <c r="AA64" s="237">
        <v>26457984.810534049</v>
      </c>
    </row>
    <row r="65" spans="1:27" x14ac:dyDescent="0.25">
      <c r="A65" s="227" t="s">
        <v>231</v>
      </c>
      <c r="B65" s="239">
        <v>0</v>
      </c>
      <c r="C65" s="239">
        <v>0</v>
      </c>
      <c r="D65" s="239">
        <v>0</v>
      </c>
      <c r="E65" s="239">
        <v>0</v>
      </c>
      <c r="F65" s="239">
        <v>0</v>
      </c>
      <c r="G65" s="239">
        <v>0</v>
      </c>
      <c r="H65" s="239">
        <v>0</v>
      </c>
      <c r="I65" s="239">
        <v>0</v>
      </c>
      <c r="J65" s="239">
        <v>0</v>
      </c>
      <c r="K65" s="239">
        <v>0</v>
      </c>
      <c r="L65" s="239">
        <v>0</v>
      </c>
      <c r="M65" s="240">
        <v>0</v>
      </c>
      <c r="N65" s="239">
        <v>0</v>
      </c>
      <c r="O65" s="239">
        <v>0</v>
      </c>
      <c r="P65" s="239">
        <v>0</v>
      </c>
      <c r="Q65" s="239">
        <v>0</v>
      </c>
      <c r="R65" s="239">
        <v>0</v>
      </c>
      <c r="S65" s="239">
        <v>0</v>
      </c>
      <c r="T65" s="239">
        <v>0</v>
      </c>
      <c r="U65" s="239">
        <v>0</v>
      </c>
      <c r="V65" s="239">
        <v>0</v>
      </c>
      <c r="W65" s="239">
        <v>0</v>
      </c>
      <c r="X65" s="239">
        <v>0</v>
      </c>
      <c r="Y65" s="239">
        <v>0</v>
      </c>
      <c r="Z65" s="239">
        <v>0</v>
      </c>
      <c r="AA65" s="239">
        <v>0</v>
      </c>
    </row>
    <row r="66" spans="1:27" x14ac:dyDescent="0.25">
      <c r="A66" s="241" t="s">
        <v>230</v>
      </c>
      <c r="B66" s="239">
        <v>0</v>
      </c>
      <c r="C66" s="239">
        <v>0</v>
      </c>
      <c r="D66" s="239">
        <v>0</v>
      </c>
      <c r="E66" s="239">
        <v>0</v>
      </c>
      <c r="F66" s="239">
        <v>0</v>
      </c>
      <c r="G66" s="239">
        <v>0</v>
      </c>
      <c r="H66" s="239">
        <v>0</v>
      </c>
      <c r="I66" s="239">
        <v>0</v>
      </c>
      <c r="J66" s="239">
        <v>0</v>
      </c>
      <c r="K66" s="239">
        <v>0</v>
      </c>
      <c r="L66" s="239">
        <v>0</v>
      </c>
      <c r="M66" s="240">
        <v>0</v>
      </c>
      <c r="N66" s="239">
        <v>0</v>
      </c>
      <c r="O66" s="239">
        <v>0</v>
      </c>
      <c r="P66" s="239">
        <v>0</v>
      </c>
      <c r="Q66" s="239">
        <v>0</v>
      </c>
      <c r="R66" s="239">
        <v>0</v>
      </c>
      <c r="S66" s="239">
        <v>0</v>
      </c>
      <c r="T66" s="239">
        <v>0</v>
      </c>
      <c r="U66" s="239">
        <v>0</v>
      </c>
      <c r="V66" s="239">
        <v>0</v>
      </c>
      <c r="W66" s="239">
        <v>0</v>
      </c>
      <c r="X66" s="239">
        <v>0</v>
      </c>
      <c r="Y66" s="239">
        <v>0</v>
      </c>
      <c r="Z66" s="239">
        <v>0</v>
      </c>
      <c r="AA66" s="239">
        <v>0</v>
      </c>
    </row>
    <row r="67" spans="1:27" x14ac:dyDescent="0.25">
      <c r="A67" s="241" t="str">
        <f>A32</f>
        <v>Прочие расходы при эксплуатации объекта, руб. без НДС</v>
      </c>
      <c r="B67" s="239">
        <v>0</v>
      </c>
      <c r="C67" s="239">
        <v>0</v>
      </c>
      <c r="D67" s="239">
        <v>0</v>
      </c>
      <c r="E67" s="239">
        <v>0</v>
      </c>
      <c r="F67" s="239">
        <v>0</v>
      </c>
      <c r="G67" s="239">
        <v>0</v>
      </c>
      <c r="H67" s="239">
        <v>0</v>
      </c>
      <c r="I67" s="239">
        <v>0</v>
      </c>
      <c r="J67" s="239">
        <v>0</v>
      </c>
      <c r="K67" s="239">
        <v>0</v>
      </c>
      <c r="L67" s="239">
        <v>0</v>
      </c>
      <c r="M67" s="240">
        <v>0</v>
      </c>
      <c r="N67" s="239">
        <v>0</v>
      </c>
      <c r="O67" s="239">
        <v>0</v>
      </c>
      <c r="P67" s="239">
        <v>0</v>
      </c>
      <c r="Q67" s="239">
        <v>0</v>
      </c>
      <c r="R67" s="239">
        <v>0</v>
      </c>
      <c r="S67" s="239">
        <v>0</v>
      </c>
      <c r="T67" s="239">
        <v>0</v>
      </c>
      <c r="U67" s="239">
        <v>0</v>
      </c>
      <c r="V67" s="239">
        <v>0</v>
      </c>
      <c r="W67" s="239">
        <v>0</v>
      </c>
      <c r="X67" s="239">
        <v>0</v>
      </c>
      <c r="Y67" s="239">
        <v>0</v>
      </c>
      <c r="Z67" s="239">
        <v>0</v>
      </c>
      <c r="AA67" s="239">
        <v>0</v>
      </c>
    </row>
    <row r="68" spans="1:27" x14ac:dyDescent="0.25">
      <c r="A68" s="241" t="s">
        <v>439</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row>
    <row r="69" spans="1:27" x14ac:dyDescent="0.25">
      <c r="A69" s="241" t="s">
        <v>439</v>
      </c>
      <c r="B69" s="239">
        <v>0</v>
      </c>
      <c r="C69" s="239">
        <v>0</v>
      </c>
      <c r="D69" s="239">
        <v>0</v>
      </c>
      <c r="E69" s="239">
        <v>0</v>
      </c>
      <c r="F69" s="239">
        <v>0</v>
      </c>
      <c r="G69" s="239">
        <v>0</v>
      </c>
      <c r="H69" s="239">
        <v>0</v>
      </c>
      <c r="I69" s="239">
        <v>0</v>
      </c>
      <c r="J69" s="239">
        <v>0</v>
      </c>
      <c r="K69" s="239">
        <v>0</v>
      </c>
      <c r="L69" s="239">
        <v>0</v>
      </c>
      <c r="M69" s="240">
        <v>0</v>
      </c>
      <c r="N69" s="239">
        <v>0</v>
      </c>
      <c r="O69" s="239">
        <v>0</v>
      </c>
      <c r="P69" s="239">
        <v>0</v>
      </c>
      <c r="Q69" s="239">
        <v>0</v>
      </c>
      <c r="R69" s="239">
        <v>0</v>
      </c>
      <c r="S69" s="239">
        <v>0</v>
      </c>
      <c r="T69" s="239">
        <v>0</v>
      </c>
      <c r="U69" s="239">
        <v>0</v>
      </c>
      <c r="V69" s="239">
        <v>0</v>
      </c>
      <c r="W69" s="239">
        <v>0</v>
      </c>
      <c r="X69" s="239">
        <v>0</v>
      </c>
      <c r="Y69" s="239">
        <v>0</v>
      </c>
      <c r="Z69" s="239">
        <v>0</v>
      </c>
      <c r="AA69" s="239">
        <v>0</v>
      </c>
    </row>
    <row r="70" spans="1:27" x14ac:dyDescent="0.25">
      <c r="A70" s="241" t="s">
        <v>439</v>
      </c>
      <c r="B70" s="239"/>
      <c r="C70" s="239">
        <v>0</v>
      </c>
      <c r="D70" s="239">
        <v>0</v>
      </c>
      <c r="E70" s="239">
        <v>0</v>
      </c>
      <c r="F70" s="239">
        <v>0</v>
      </c>
      <c r="G70" s="239">
        <v>0</v>
      </c>
      <c r="H70" s="239">
        <v>0</v>
      </c>
      <c r="I70" s="239">
        <v>0</v>
      </c>
      <c r="J70" s="239">
        <v>0</v>
      </c>
      <c r="K70" s="239">
        <v>0</v>
      </c>
      <c r="L70" s="239">
        <v>0</v>
      </c>
      <c r="M70" s="240">
        <v>0</v>
      </c>
      <c r="N70" s="239">
        <v>0</v>
      </c>
      <c r="O70" s="239">
        <v>0</v>
      </c>
      <c r="P70" s="239">
        <v>0</v>
      </c>
      <c r="Q70" s="239">
        <v>0</v>
      </c>
      <c r="R70" s="239">
        <v>0</v>
      </c>
      <c r="S70" s="239">
        <v>0</v>
      </c>
      <c r="T70" s="239">
        <v>0</v>
      </c>
      <c r="U70" s="239">
        <v>0</v>
      </c>
      <c r="V70" s="239">
        <v>0</v>
      </c>
      <c r="W70" s="239">
        <v>0</v>
      </c>
      <c r="X70" s="239">
        <v>0</v>
      </c>
      <c r="Y70" s="239">
        <v>0</v>
      </c>
      <c r="Z70" s="239">
        <v>0</v>
      </c>
      <c r="AA70" s="239">
        <v>0</v>
      </c>
    </row>
    <row r="71" spans="1:27" x14ac:dyDescent="0.25">
      <c r="A71" s="241" t="s">
        <v>228</v>
      </c>
      <c r="B71" s="239"/>
      <c r="C71" s="239">
        <v>0</v>
      </c>
      <c r="D71" s="239">
        <v>0</v>
      </c>
      <c r="E71" s="239">
        <v>0</v>
      </c>
      <c r="F71" s="239">
        <v>0</v>
      </c>
      <c r="G71" s="239">
        <v>0</v>
      </c>
      <c r="H71" s="239">
        <v>0</v>
      </c>
      <c r="I71" s="239">
        <v>0</v>
      </c>
      <c r="J71" s="239">
        <v>0</v>
      </c>
      <c r="K71" s="239">
        <v>0</v>
      </c>
      <c r="L71" s="239">
        <v>0</v>
      </c>
      <c r="M71" s="239">
        <v>0</v>
      </c>
      <c r="N71" s="239">
        <v>0</v>
      </c>
      <c r="O71" s="239">
        <v>0</v>
      </c>
      <c r="P71" s="239">
        <v>0</v>
      </c>
      <c r="Q71" s="239">
        <v>0</v>
      </c>
      <c r="R71" s="239">
        <v>0</v>
      </c>
      <c r="S71" s="239">
        <v>0</v>
      </c>
      <c r="T71" s="239">
        <v>0</v>
      </c>
      <c r="U71" s="239">
        <v>0</v>
      </c>
      <c r="V71" s="239">
        <v>0</v>
      </c>
      <c r="W71" s="239">
        <v>0</v>
      </c>
      <c r="X71" s="239">
        <v>0</v>
      </c>
      <c r="Y71" s="239">
        <v>0</v>
      </c>
      <c r="Z71" s="239">
        <v>0</v>
      </c>
      <c r="AA71" s="239">
        <v>0</v>
      </c>
    </row>
    <row r="72" spans="1:27" s="175" customFormat="1" ht="14.25" x14ac:dyDescent="0.25">
      <c r="A72" s="242" t="s">
        <v>448</v>
      </c>
      <c r="B72" s="237">
        <v>0</v>
      </c>
      <c r="C72" s="237">
        <v>16256879.166874472</v>
      </c>
      <c r="D72" s="237">
        <v>16907154.333549455</v>
      </c>
      <c r="E72" s="237">
        <v>17583440.506891426</v>
      </c>
      <c r="F72" s="237">
        <v>18286778.127167087</v>
      </c>
      <c r="G72" s="237">
        <v>19018249.252253771</v>
      </c>
      <c r="H72" s="237">
        <v>19778979.222343922</v>
      </c>
      <c r="I72" s="237">
        <v>20570138.391237676</v>
      </c>
      <c r="J72" s="237">
        <v>21392943.926887188</v>
      </c>
      <c r="K72" s="237">
        <v>22248661.683962673</v>
      </c>
      <c r="L72" s="237">
        <v>23138608.151321184</v>
      </c>
      <c r="M72" s="238">
        <v>20168051.600084718</v>
      </c>
      <c r="N72" s="237">
        <v>20974773.664088108</v>
      </c>
      <c r="O72" s="237">
        <v>21813764.610651638</v>
      </c>
      <c r="P72" s="237">
        <v>22686315.195077702</v>
      </c>
      <c r="Q72" s="237">
        <v>23593767.802880809</v>
      </c>
      <c r="R72" s="237">
        <v>24537518.514996037</v>
      </c>
      <c r="S72" s="237">
        <v>25519019.255595889</v>
      </c>
      <c r="T72" s="237">
        <v>26539780.025819715</v>
      </c>
      <c r="U72" s="237">
        <v>27601371.226852518</v>
      </c>
      <c r="V72" s="237">
        <v>28705426.075926613</v>
      </c>
      <c r="W72" s="237">
        <v>22616396.302245326</v>
      </c>
      <c r="X72" s="237">
        <v>23521052.154335145</v>
      </c>
      <c r="Y72" s="237">
        <v>24461894.240508553</v>
      </c>
      <c r="Z72" s="237">
        <v>25440370.010128893</v>
      </c>
      <c r="AA72" s="237">
        <v>26457984.810534049</v>
      </c>
    </row>
    <row r="73" spans="1:27" x14ac:dyDescent="0.25">
      <c r="A73" s="241" t="s">
        <v>224</v>
      </c>
      <c r="B73" s="239">
        <v>0</v>
      </c>
      <c r="C73" s="239">
        <v>0</v>
      </c>
      <c r="D73" s="239">
        <v>0</v>
      </c>
      <c r="E73" s="239">
        <v>0</v>
      </c>
      <c r="F73" s="239">
        <v>0</v>
      </c>
      <c r="G73" s="239">
        <v>0</v>
      </c>
      <c r="H73" s="239">
        <v>0</v>
      </c>
      <c r="I73" s="239">
        <v>0</v>
      </c>
      <c r="J73" s="239">
        <v>0</v>
      </c>
      <c r="K73" s="239">
        <v>0</v>
      </c>
      <c r="L73" s="239">
        <v>0</v>
      </c>
      <c r="M73" s="239">
        <v>0</v>
      </c>
      <c r="N73" s="239">
        <v>0</v>
      </c>
      <c r="O73" s="239">
        <v>0</v>
      </c>
      <c r="P73" s="239">
        <v>0</v>
      </c>
      <c r="Q73" s="239">
        <v>0</v>
      </c>
      <c r="R73" s="239">
        <v>0</v>
      </c>
      <c r="S73" s="239">
        <v>0</v>
      </c>
      <c r="T73" s="239">
        <v>0</v>
      </c>
      <c r="U73" s="239">
        <v>0</v>
      </c>
      <c r="V73" s="239">
        <v>0</v>
      </c>
      <c r="W73" s="239">
        <v>0</v>
      </c>
      <c r="X73" s="239">
        <v>0</v>
      </c>
      <c r="Y73" s="239">
        <v>0</v>
      </c>
      <c r="Z73" s="239">
        <v>0</v>
      </c>
      <c r="AA73" s="239">
        <v>0</v>
      </c>
    </row>
    <row r="74" spans="1:27" s="175" customFormat="1" ht="14.25" x14ac:dyDescent="0.25">
      <c r="A74" s="242" t="s">
        <v>449</v>
      </c>
      <c r="B74" s="237">
        <v>0</v>
      </c>
      <c r="C74" s="237">
        <v>16256879.166874472</v>
      </c>
      <c r="D74" s="237">
        <v>16907154.333549455</v>
      </c>
      <c r="E74" s="237">
        <v>17583440.506891426</v>
      </c>
      <c r="F74" s="237">
        <v>18286778.127167087</v>
      </c>
      <c r="G74" s="237">
        <v>19018249.252253771</v>
      </c>
      <c r="H74" s="237">
        <v>19778979.222343922</v>
      </c>
      <c r="I74" s="237">
        <v>20570138.391237676</v>
      </c>
      <c r="J74" s="237">
        <v>21392943.926887188</v>
      </c>
      <c r="K74" s="237">
        <v>22248661.683962673</v>
      </c>
      <c r="L74" s="237">
        <v>23138608.151321184</v>
      </c>
      <c r="M74" s="238">
        <v>20168051.600084718</v>
      </c>
      <c r="N74" s="237">
        <v>20974773.664088108</v>
      </c>
      <c r="O74" s="237">
        <v>21813764.610651638</v>
      </c>
      <c r="P74" s="237">
        <v>22686315.195077702</v>
      </c>
      <c r="Q74" s="237">
        <v>23593767.802880809</v>
      </c>
      <c r="R74" s="237">
        <v>24537518.514996037</v>
      </c>
      <c r="S74" s="237">
        <v>25519019.255595889</v>
      </c>
      <c r="T74" s="237">
        <v>26539780.025819715</v>
      </c>
      <c r="U74" s="237">
        <v>27601371.226852518</v>
      </c>
      <c r="V74" s="237">
        <v>28705426.075926613</v>
      </c>
      <c r="W74" s="237">
        <v>22616396.302245326</v>
      </c>
      <c r="X74" s="237">
        <v>23521052.154335145</v>
      </c>
      <c r="Y74" s="237">
        <v>24461894.240508553</v>
      </c>
      <c r="Z74" s="237">
        <v>25440370.010128893</v>
      </c>
      <c r="AA74" s="237">
        <v>26457984.810534049</v>
      </c>
    </row>
    <row r="75" spans="1:27" x14ac:dyDescent="0.25">
      <c r="A75" s="241" t="s">
        <v>223</v>
      </c>
      <c r="B75" s="239">
        <v>0</v>
      </c>
      <c r="C75" s="239">
        <v>0</v>
      </c>
      <c r="D75" s="239">
        <v>0</v>
      </c>
      <c r="E75" s="239">
        <v>0</v>
      </c>
      <c r="F75" s="239">
        <v>0</v>
      </c>
      <c r="G75" s="239">
        <v>0</v>
      </c>
      <c r="H75" s="239">
        <v>0</v>
      </c>
      <c r="I75" s="239">
        <v>0</v>
      </c>
      <c r="J75" s="239">
        <v>0</v>
      </c>
      <c r="K75" s="239">
        <v>0</v>
      </c>
      <c r="L75" s="239">
        <v>0</v>
      </c>
      <c r="M75" s="240">
        <v>0</v>
      </c>
      <c r="N75" s="239">
        <v>0</v>
      </c>
      <c r="O75" s="239">
        <v>0</v>
      </c>
      <c r="P75" s="239">
        <v>0</v>
      </c>
      <c r="Q75" s="239">
        <v>0</v>
      </c>
      <c r="R75" s="239">
        <v>0</v>
      </c>
      <c r="S75" s="239">
        <v>0</v>
      </c>
      <c r="T75" s="239">
        <v>0</v>
      </c>
      <c r="U75" s="239">
        <v>0</v>
      </c>
      <c r="V75" s="239">
        <v>0</v>
      </c>
      <c r="W75" s="239">
        <v>0</v>
      </c>
      <c r="X75" s="239">
        <v>0</v>
      </c>
      <c r="Y75" s="239">
        <v>0</v>
      </c>
      <c r="Z75" s="239">
        <v>0</v>
      </c>
      <c r="AA75" s="239">
        <v>0</v>
      </c>
    </row>
    <row r="76" spans="1:27" s="175" customFormat="1" ht="14.25" x14ac:dyDescent="0.25">
      <c r="A76" s="242" t="s">
        <v>227</v>
      </c>
      <c r="B76" s="237">
        <v>0</v>
      </c>
      <c r="C76" s="237">
        <v>16256879.166874472</v>
      </c>
      <c r="D76" s="237">
        <v>16907154.333549455</v>
      </c>
      <c r="E76" s="237">
        <v>17583440.506891426</v>
      </c>
      <c r="F76" s="237">
        <v>18286778.127167087</v>
      </c>
      <c r="G76" s="237">
        <v>19018249.252253771</v>
      </c>
      <c r="H76" s="237">
        <v>19778979.222343922</v>
      </c>
      <c r="I76" s="237">
        <v>20570138.391237676</v>
      </c>
      <c r="J76" s="237">
        <v>21392943.926887188</v>
      </c>
      <c r="K76" s="237">
        <v>22248661.683962673</v>
      </c>
      <c r="L76" s="237">
        <v>23138608.151321184</v>
      </c>
      <c r="M76" s="238">
        <v>20168051.600084718</v>
      </c>
      <c r="N76" s="237">
        <v>20974773.664088108</v>
      </c>
      <c r="O76" s="237">
        <v>21813764.610651638</v>
      </c>
      <c r="P76" s="237">
        <v>22686315.195077702</v>
      </c>
      <c r="Q76" s="237">
        <v>23593767.802880809</v>
      </c>
      <c r="R76" s="237">
        <v>24537518.514996037</v>
      </c>
      <c r="S76" s="237">
        <v>25519019.255595889</v>
      </c>
      <c r="T76" s="237">
        <v>26539780.025819715</v>
      </c>
      <c r="U76" s="237">
        <v>27601371.226852518</v>
      </c>
      <c r="V76" s="237">
        <v>28705426.075926613</v>
      </c>
      <c r="W76" s="237">
        <v>22616396.302245326</v>
      </c>
      <c r="X76" s="237">
        <v>23521052.154335145</v>
      </c>
      <c r="Y76" s="237">
        <v>24461894.240508553</v>
      </c>
      <c r="Z76" s="237">
        <v>25440370.010128893</v>
      </c>
      <c r="AA76" s="237">
        <v>26457984.810534049</v>
      </c>
    </row>
    <row r="77" spans="1:27" x14ac:dyDescent="0.25">
      <c r="A77" s="241" t="s">
        <v>222</v>
      </c>
      <c r="B77" s="239">
        <v>0</v>
      </c>
      <c r="C77" s="239">
        <v>-3251375.8333748947</v>
      </c>
      <c r="D77" s="239">
        <v>-3381430.8667098912</v>
      </c>
      <c r="E77" s="239">
        <v>-3516688.1013782853</v>
      </c>
      <c r="F77" s="239">
        <v>-3657355.6254334175</v>
      </c>
      <c r="G77" s="239">
        <v>-3803649.8504507542</v>
      </c>
      <c r="H77" s="239">
        <v>-3955795.8444687845</v>
      </c>
      <c r="I77" s="239">
        <v>-4114027.6782475356</v>
      </c>
      <c r="J77" s="239">
        <v>-4278588.7853774382</v>
      </c>
      <c r="K77" s="239">
        <v>-4449732.3367925351</v>
      </c>
      <c r="L77" s="239">
        <v>-4627721.6302642366</v>
      </c>
      <c r="M77" s="240">
        <v>-4033610.3200169438</v>
      </c>
      <c r="N77" s="239">
        <v>-4194954.7328176219</v>
      </c>
      <c r="O77" s="239">
        <v>-4362752.9221303277</v>
      </c>
      <c r="P77" s="239">
        <v>-4537263.0390155409</v>
      </c>
      <c r="Q77" s="239">
        <v>-4718753.5605761623</v>
      </c>
      <c r="R77" s="239">
        <v>-4907503.7029992072</v>
      </c>
      <c r="S77" s="239">
        <v>-5103803.8511191783</v>
      </c>
      <c r="T77" s="239">
        <v>-5307956.0051639434</v>
      </c>
      <c r="U77" s="239">
        <v>-5520274.2453705035</v>
      </c>
      <c r="V77" s="239">
        <v>-5741085.2151853228</v>
      </c>
      <c r="W77" s="239">
        <v>-4523279.2604490658</v>
      </c>
      <c r="X77" s="239">
        <v>-4704210.4308670294</v>
      </c>
      <c r="Y77" s="239">
        <v>-4892378.8481017109</v>
      </c>
      <c r="Z77" s="239">
        <v>-5088074.0020257793</v>
      </c>
      <c r="AA77" s="239">
        <v>-5291596.96210681</v>
      </c>
    </row>
    <row r="78" spans="1:27" ht="16.5" thickBot="1" x14ac:dyDescent="0.3">
      <c r="A78" s="243" t="s">
        <v>226</v>
      </c>
      <c r="B78" s="244">
        <v>0</v>
      </c>
      <c r="C78" s="244">
        <v>13005503.333499577</v>
      </c>
      <c r="D78" s="244">
        <v>13525723.466839563</v>
      </c>
      <c r="E78" s="244">
        <v>14066752.405513141</v>
      </c>
      <c r="F78" s="244">
        <v>14629422.50173367</v>
      </c>
      <c r="G78" s="244">
        <v>15214599.401803017</v>
      </c>
      <c r="H78" s="244">
        <v>15823183.377875138</v>
      </c>
      <c r="I78" s="244">
        <v>16456110.712990141</v>
      </c>
      <c r="J78" s="244">
        <v>17114355.141509749</v>
      </c>
      <c r="K78" s="244">
        <v>17798929.347170137</v>
      </c>
      <c r="L78" s="244">
        <v>18510886.521056946</v>
      </c>
      <c r="M78" s="245">
        <v>16134441.280067775</v>
      </c>
      <c r="N78" s="244">
        <v>16779818.931270488</v>
      </c>
      <c r="O78" s="244">
        <v>17451011.688521311</v>
      </c>
      <c r="P78" s="244">
        <v>18149052.156062163</v>
      </c>
      <c r="Q78" s="244">
        <v>18875014.242304645</v>
      </c>
      <c r="R78" s="244">
        <v>19630014.811996829</v>
      </c>
      <c r="S78" s="244">
        <v>20415215.40447671</v>
      </c>
      <c r="T78" s="244">
        <v>21231824.020655774</v>
      </c>
      <c r="U78" s="244">
        <v>22081096.981482014</v>
      </c>
      <c r="V78" s="244">
        <v>22964340.860741291</v>
      </c>
      <c r="W78" s="244">
        <v>18093117.04179626</v>
      </c>
      <c r="X78" s="244">
        <v>18816841.723468117</v>
      </c>
      <c r="Y78" s="244">
        <v>19569515.392406844</v>
      </c>
      <c r="Z78" s="244">
        <v>20352296.008103114</v>
      </c>
      <c r="AA78" s="244">
        <v>21166387.84842724</v>
      </c>
    </row>
    <row r="79" spans="1:27" s="249" customFormat="1" ht="16.5" thickBot="1" x14ac:dyDescent="0.3">
      <c r="A79" s="246"/>
      <c r="B79" s="247">
        <v>0</v>
      </c>
      <c r="C79" s="247">
        <v>1</v>
      </c>
      <c r="D79" s="247">
        <f>C79+1</f>
        <v>2</v>
      </c>
      <c r="E79" s="247">
        <f t="shared" ref="E79:AA79" si="5">D79+1</f>
        <v>3</v>
      </c>
      <c r="F79" s="247">
        <f t="shared" si="5"/>
        <v>4</v>
      </c>
      <c r="G79" s="247">
        <f t="shared" si="5"/>
        <v>5</v>
      </c>
      <c r="H79" s="247">
        <f t="shared" si="5"/>
        <v>6</v>
      </c>
      <c r="I79" s="247">
        <f t="shared" si="5"/>
        <v>7</v>
      </c>
      <c r="J79" s="247">
        <f t="shared" si="5"/>
        <v>8</v>
      </c>
      <c r="K79" s="247">
        <f t="shared" si="5"/>
        <v>9</v>
      </c>
      <c r="L79" s="247">
        <f t="shared" si="5"/>
        <v>10</v>
      </c>
      <c r="M79" s="248">
        <f t="shared" si="5"/>
        <v>11</v>
      </c>
      <c r="N79" s="247">
        <f t="shared" si="5"/>
        <v>12</v>
      </c>
      <c r="O79" s="247">
        <f t="shared" si="5"/>
        <v>13</v>
      </c>
      <c r="P79" s="247">
        <f t="shared" si="5"/>
        <v>14</v>
      </c>
      <c r="Q79" s="247">
        <f t="shared" si="5"/>
        <v>15</v>
      </c>
      <c r="R79" s="247">
        <f t="shared" si="5"/>
        <v>16</v>
      </c>
      <c r="S79" s="247">
        <f t="shared" si="5"/>
        <v>17</v>
      </c>
      <c r="T79" s="247">
        <f t="shared" si="5"/>
        <v>18</v>
      </c>
      <c r="U79" s="247">
        <f t="shared" si="5"/>
        <v>19</v>
      </c>
      <c r="V79" s="247">
        <f t="shared" si="5"/>
        <v>20</v>
      </c>
      <c r="W79" s="247">
        <f t="shared" si="5"/>
        <v>21</v>
      </c>
      <c r="X79" s="247">
        <f t="shared" si="5"/>
        <v>22</v>
      </c>
      <c r="Y79" s="247">
        <f t="shared" si="5"/>
        <v>23</v>
      </c>
      <c r="Z79" s="247">
        <f t="shared" si="5"/>
        <v>24</v>
      </c>
      <c r="AA79" s="247">
        <f t="shared" si="5"/>
        <v>25</v>
      </c>
    </row>
    <row r="80" spans="1:27" ht="31.5" x14ac:dyDescent="0.25">
      <c r="A80" s="225" t="s">
        <v>225</v>
      </c>
      <c r="B80" s="213" t="str">
        <f>B47</f>
        <v>Год окончания строительства 2018</v>
      </c>
      <c r="C80" s="213">
        <f t="shared" ref="C80:AA80" si="6">C47</f>
        <v>2019</v>
      </c>
      <c r="D80" s="213">
        <f t="shared" si="6"/>
        <v>2020</v>
      </c>
      <c r="E80" s="213">
        <f t="shared" si="6"/>
        <v>2021</v>
      </c>
      <c r="F80" s="213">
        <f t="shared" si="6"/>
        <v>2022</v>
      </c>
      <c r="G80" s="213">
        <f t="shared" si="6"/>
        <v>2023</v>
      </c>
      <c r="H80" s="213">
        <f t="shared" si="6"/>
        <v>2024</v>
      </c>
      <c r="I80" s="213">
        <f t="shared" si="6"/>
        <v>2025</v>
      </c>
      <c r="J80" s="213">
        <f t="shared" si="6"/>
        <v>2026</v>
      </c>
      <c r="K80" s="213">
        <f t="shared" si="6"/>
        <v>2027</v>
      </c>
      <c r="L80" s="213">
        <f t="shared" si="6"/>
        <v>2028</v>
      </c>
      <c r="M80" s="226">
        <f t="shared" si="6"/>
        <v>2029</v>
      </c>
      <c r="N80" s="213">
        <f t="shared" si="6"/>
        <v>2030</v>
      </c>
      <c r="O80" s="213">
        <f t="shared" si="6"/>
        <v>2031</v>
      </c>
      <c r="P80" s="213">
        <f t="shared" si="6"/>
        <v>2032</v>
      </c>
      <c r="Q80" s="213">
        <f t="shared" si="6"/>
        <v>2033</v>
      </c>
      <c r="R80" s="213">
        <f t="shared" si="6"/>
        <v>2034</v>
      </c>
      <c r="S80" s="213">
        <f t="shared" si="6"/>
        <v>2035</v>
      </c>
      <c r="T80" s="213">
        <f t="shared" si="6"/>
        <v>2036</v>
      </c>
      <c r="U80" s="213">
        <f t="shared" si="6"/>
        <v>2037</v>
      </c>
      <c r="V80" s="213">
        <f t="shared" si="6"/>
        <v>2038</v>
      </c>
      <c r="W80" s="213">
        <f t="shared" si="6"/>
        <v>2039</v>
      </c>
      <c r="X80" s="213">
        <f t="shared" si="6"/>
        <v>2040</v>
      </c>
      <c r="Y80" s="213">
        <f t="shared" si="6"/>
        <v>2041</v>
      </c>
      <c r="Z80" s="213">
        <f t="shared" si="6"/>
        <v>2042</v>
      </c>
      <c r="AA80" s="213">
        <f t="shared" si="6"/>
        <v>2043</v>
      </c>
    </row>
    <row r="81" spans="1:27" s="175" customFormat="1" ht="14.25" x14ac:dyDescent="0.25">
      <c r="A81" s="236" t="s">
        <v>449</v>
      </c>
      <c r="B81" s="237">
        <v>0</v>
      </c>
      <c r="C81" s="237">
        <v>16256879.166874472</v>
      </c>
      <c r="D81" s="237">
        <v>16907154.333549455</v>
      </c>
      <c r="E81" s="237">
        <v>17583440.506891426</v>
      </c>
      <c r="F81" s="237">
        <v>18286778.127167087</v>
      </c>
      <c r="G81" s="237">
        <v>19018249.252253771</v>
      </c>
      <c r="H81" s="237">
        <v>19778979.222343922</v>
      </c>
      <c r="I81" s="237">
        <v>20570138.391237676</v>
      </c>
      <c r="J81" s="237">
        <v>21392943.926887188</v>
      </c>
      <c r="K81" s="237">
        <v>22248661.683962673</v>
      </c>
      <c r="L81" s="237">
        <v>23138608.151321184</v>
      </c>
      <c r="M81" s="238">
        <v>20168051.600084718</v>
      </c>
      <c r="N81" s="237">
        <v>20974773.664088108</v>
      </c>
      <c r="O81" s="237">
        <v>21813764.610651638</v>
      </c>
      <c r="P81" s="237">
        <v>22686315.195077702</v>
      </c>
      <c r="Q81" s="237">
        <v>23593767.802880809</v>
      </c>
      <c r="R81" s="237">
        <v>24537518.514996037</v>
      </c>
      <c r="S81" s="237">
        <v>25519019.255595889</v>
      </c>
      <c r="T81" s="237">
        <v>26539780.025819715</v>
      </c>
      <c r="U81" s="237">
        <v>27601371.226852518</v>
      </c>
      <c r="V81" s="237">
        <v>28705426.075926613</v>
      </c>
      <c r="W81" s="237">
        <v>22616396.302245326</v>
      </c>
      <c r="X81" s="237">
        <v>23521052.154335145</v>
      </c>
      <c r="Y81" s="237">
        <v>24461894.240508553</v>
      </c>
      <c r="Z81" s="237">
        <v>25440370.010128893</v>
      </c>
      <c r="AA81" s="237">
        <v>26457984.810534049</v>
      </c>
    </row>
    <row r="82" spans="1:27" x14ac:dyDescent="0.25">
      <c r="A82" s="241" t="s">
        <v>224</v>
      </c>
      <c r="B82" s="239">
        <v>0</v>
      </c>
      <c r="C82" s="239">
        <v>0</v>
      </c>
      <c r="D82" s="239">
        <v>0</v>
      </c>
      <c r="E82" s="239">
        <v>0</v>
      </c>
      <c r="F82" s="239">
        <v>0</v>
      </c>
      <c r="G82" s="239">
        <v>0</v>
      </c>
      <c r="H82" s="239">
        <v>0</v>
      </c>
      <c r="I82" s="239">
        <v>0</v>
      </c>
      <c r="J82" s="239">
        <v>0</v>
      </c>
      <c r="K82" s="239">
        <v>0</v>
      </c>
      <c r="L82" s="239">
        <v>0</v>
      </c>
      <c r="M82" s="240">
        <v>0</v>
      </c>
      <c r="N82" s="239">
        <v>0</v>
      </c>
      <c r="O82" s="239">
        <v>0</v>
      </c>
      <c r="P82" s="239">
        <v>0</v>
      </c>
      <c r="Q82" s="239">
        <v>0</v>
      </c>
      <c r="R82" s="239">
        <v>0</v>
      </c>
      <c r="S82" s="239">
        <v>0</v>
      </c>
      <c r="T82" s="239">
        <v>0</v>
      </c>
      <c r="U82" s="239">
        <v>0</v>
      </c>
      <c r="V82" s="239">
        <v>0</v>
      </c>
      <c r="W82" s="239">
        <v>0</v>
      </c>
      <c r="X82" s="239">
        <v>0</v>
      </c>
      <c r="Y82" s="239">
        <v>0</v>
      </c>
      <c r="Z82" s="239">
        <v>0</v>
      </c>
      <c r="AA82" s="239">
        <v>0</v>
      </c>
    </row>
    <row r="83" spans="1:27" x14ac:dyDescent="0.25">
      <c r="A83" s="241" t="s">
        <v>223</v>
      </c>
      <c r="B83" s="239">
        <v>0</v>
      </c>
      <c r="C83" s="239">
        <v>0</v>
      </c>
      <c r="D83" s="239">
        <v>0</v>
      </c>
      <c r="E83" s="239">
        <v>0</v>
      </c>
      <c r="F83" s="239">
        <v>0</v>
      </c>
      <c r="G83" s="239">
        <v>0</v>
      </c>
      <c r="H83" s="239">
        <v>0</v>
      </c>
      <c r="I83" s="239">
        <v>0</v>
      </c>
      <c r="J83" s="239">
        <v>0</v>
      </c>
      <c r="K83" s="239">
        <v>0</v>
      </c>
      <c r="L83" s="239">
        <v>0</v>
      </c>
      <c r="M83" s="240">
        <v>0</v>
      </c>
      <c r="N83" s="239">
        <v>0</v>
      </c>
      <c r="O83" s="239">
        <v>0</v>
      </c>
      <c r="P83" s="239">
        <v>0</v>
      </c>
      <c r="Q83" s="239">
        <v>0</v>
      </c>
      <c r="R83" s="239">
        <v>0</v>
      </c>
      <c r="S83" s="239">
        <v>0</v>
      </c>
      <c r="T83" s="239">
        <v>0</v>
      </c>
      <c r="U83" s="239">
        <v>0</v>
      </c>
      <c r="V83" s="239">
        <v>0</v>
      </c>
      <c r="W83" s="239">
        <v>0</v>
      </c>
      <c r="X83" s="239">
        <v>0</v>
      </c>
      <c r="Y83" s="239">
        <v>0</v>
      </c>
      <c r="Z83" s="239">
        <v>0</v>
      </c>
      <c r="AA83" s="239">
        <v>0</v>
      </c>
    </row>
    <row r="84" spans="1:27" x14ac:dyDescent="0.25">
      <c r="A84" s="241" t="s">
        <v>222</v>
      </c>
      <c r="B84" s="239">
        <v>0</v>
      </c>
      <c r="C84" s="239">
        <v>-3251375.8333748947</v>
      </c>
      <c r="D84" s="239">
        <v>-3381430.8667098912</v>
      </c>
      <c r="E84" s="239">
        <v>-3516688.1013782853</v>
      </c>
      <c r="F84" s="239">
        <v>-3657355.625433417</v>
      </c>
      <c r="G84" s="239">
        <v>-3803649.850450756</v>
      </c>
      <c r="H84" s="239">
        <v>-3955795.8444687836</v>
      </c>
      <c r="I84" s="239">
        <v>-4114027.6782475375</v>
      </c>
      <c r="J84" s="239">
        <v>-4278588.7853774391</v>
      </c>
      <c r="K84" s="239">
        <v>-4449732.3367925324</v>
      </c>
      <c r="L84" s="239">
        <v>-4627721.6302642375</v>
      </c>
      <c r="M84" s="240">
        <v>-4033610.3200169429</v>
      </c>
      <c r="N84" s="239">
        <v>-4194954.73281762</v>
      </c>
      <c r="O84" s="239">
        <v>-4362752.9221303239</v>
      </c>
      <c r="P84" s="239">
        <v>-4537263.039015539</v>
      </c>
      <c r="Q84" s="239">
        <v>-4718753.5605761632</v>
      </c>
      <c r="R84" s="239">
        <v>-4907503.7029992044</v>
      </c>
      <c r="S84" s="239">
        <v>-5103803.8511191756</v>
      </c>
      <c r="T84" s="239">
        <v>-5307956.0051639378</v>
      </c>
      <c r="U84" s="239">
        <v>-5520274.2453705072</v>
      </c>
      <c r="V84" s="239">
        <v>-5741085.2151853293</v>
      </c>
      <c r="W84" s="239">
        <v>-4523279.2604490668</v>
      </c>
      <c r="X84" s="239">
        <v>-4704210.4308670312</v>
      </c>
      <c r="Y84" s="239">
        <v>-4892378.8481017053</v>
      </c>
      <c r="Z84" s="239">
        <v>-5088074.0020257831</v>
      </c>
      <c r="AA84" s="239">
        <v>-5291596.962106809</v>
      </c>
    </row>
    <row r="85" spans="1:27" x14ac:dyDescent="0.25">
      <c r="A85" s="241" t="s">
        <v>221</v>
      </c>
      <c r="B85" s="250">
        <v>-4934520</v>
      </c>
      <c r="C85" s="250">
        <v>2926238.2500374047</v>
      </c>
      <c r="D85" s="250">
        <v>2008281.7499625953</v>
      </c>
      <c r="E85" s="250">
        <v>0</v>
      </c>
      <c r="F85" s="250">
        <v>0</v>
      </c>
      <c r="G85" s="250">
        <v>0</v>
      </c>
      <c r="H85" s="250">
        <v>0</v>
      </c>
      <c r="I85" s="250">
        <v>0</v>
      </c>
      <c r="J85" s="250">
        <v>0</v>
      </c>
      <c r="K85" s="250">
        <v>0</v>
      </c>
      <c r="L85" s="250">
        <v>0</v>
      </c>
      <c r="M85" s="240">
        <v>0</v>
      </c>
      <c r="N85" s="250">
        <v>0</v>
      </c>
      <c r="O85" s="250">
        <v>0</v>
      </c>
      <c r="P85" s="250">
        <v>0</v>
      </c>
      <c r="Q85" s="250">
        <v>0</v>
      </c>
      <c r="R85" s="250">
        <v>0</v>
      </c>
      <c r="S85" s="250">
        <v>0</v>
      </c>
      <c r="T85" s="250">
        <v>0</v>
      </c>
      <c r="U85" s="250">
        <v>0</v>
      </c>
      <c r="V85" s="250">
        <v>0</v>
      </c>
      <c r="W85" s="250">
        <v>0</v>
      </c>
      <c r="X85" s="250">
        <v>0</v>
      </c>
      <c r="Y85" s="250">
        <v>0</v>
      </c>
      <c r="Z85" s="250">
        <v>0</v>
      </c>
      <c r="AA85" s="250">
        <v>0</v>
      </c>
    </row>
    <row r="86" spans="1:27" x14ac:dyDescent="0.25">
      <c r="A86" s="241" t="s">
        <v>220</v>
      </c>
      <c r="B86" s="239">
        <v>0</v>
      </c>
      <c r="C86" s="239">
        <v>0</v>
      </c>
      <c r="D86" s="239">
        <v>0</v>
      </c>
      <c r="E86" s="239">
        <v>0</v>
      </c>
      <c r="F86" s="239">
        <v>0</v>
      </c>
      <c r="G86" s="239">
        <v>0</v>
      </c>
      <c r="H86" s="239">
        <v>0</v>
      </c>
      <c r="I86" s="239">
        <v>0</v>
      </c>
      <c r="J86" s="239">
        <v>0</v>
      </c>
      <c r="K86" s="239">
        <v>0</v>
      </c>
      <c r="L86" s="239">
        <v>0</v>
      </c>
      <c r="M86" s="240">
        <v>0</v>
      </c>
      <c r="N86" s="239">
        <v>0</v>
      </c>
      <c r="O86" s="239">
        <v>0</v>
      </c>
      <c r="P86" s="239">
        <v>0</v>
      </c>
      <c r="Q86" s="239">
        <v>0</v>
      </c>
      <c r="R86" s="239">
        <v>0</v>
      </c>
      <c r="S86" s="239">
        <v>0</v>
      </c>
      <c r="T86" s="239">
        <v>0</v>
      </c>
      <c r="U86" s="239">
        <v>0</v>
      </c>
      <c r="V86" s="239">
        <v>0</v>
      </c>
      <c r="W86" s="239">
        <v>0</v>
      </c>
      <c r="X86" s="239">
        <v>0</v>
      </c>
      <c r="Y86" s="239">
        <v>0</v>
      </c>
      <c r="Z86" s="239">
        <v>0</v>
      </c>
      <c r="AA86" s="239">
        <v>0</v>
      </c>
    </row>
    <row r="87" spans="1:27" x14ac:dyDescent="0.25">
      <c r="A87" s="241" t="s">
        <v>219</v>
      </c>
      <c r="B87" s="239">
        <v>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row>
    <row r="88" spans="1:27" x14ac:dyDescent="0.25">
      <c r="A88" s="241" t="s">
        <v>218</v>
      </c>
      <c r="B88" s="239">
        <v>0</v>
      </c>
      <c r="C88" s="239">
        <v>0</v>
      </c>
      <c r="D88" s="239">
        <v>0</v>
      </c>
      <c r="E88" s="239">
        <v>0</v>
      </c>
      <c r="F88" s="239">
        <v>0</v>
      </c>
      <c r="G88" s="239">
        <v>0</v>
      </c>
      <c r="H88" s="239">
        <v>0</v>
      </c>
      <c r="I88" s="239">
        <v>0</v>
      </c>
      <c r="J88" s="239">
        <v>0</v>
      </c>
      <c r="K88" s="239">
        <v>0</v>
      </c>
      <c r="L88" s="239">
        <v>0</v>
      </c>
      <c r="M88" s="240">
        <v>0</v>
      </c>
      <c r="N88" s="239">
        <v>0</v>
      </c>
      <c r="O88" s="239">
        <v>0</v>
      </c>
      <c r="P88" s="239">
        <v>0</v>
      </c>
      <c r="Q88" s="239">
        <v>0</v>
      </c>
      <c r="R88" s="239">
        <v>0</v>
      </c>
      <c r="S88" s="239">
        <v>0</v>
      </c>
      <c r="T88" s="239">
        <v>0</v>
      </c>
      <c r="U88" s="239">
        <v>0</v>
      </c>
      <c r="V88" s="239">
        <v>0</v>
      </c>
      <c r="W88" s="239">
        <v>0</v>
      </c>
      <c r="X88" s="239">
        <v>0</v>
      </c>
      <c r="Y88" s="239">
        <v>0</v>
      </c>
      <c r="Z88" s="239">
        <v>0</v>
      </c>
      <c r="AA88" s="239">
        <v>0</v>
      </c>
    </row>
    <row r="89" spans="1:27" s="175" customFormat="1" ht="14.25" x14ac:dyDescent="0.25">
      <c r="A89" s="251" t="s">
        <v>217</v>
      </c>
      <c r="B89" s="237">
        <v>-32348520</v>
      </c>
      <c r="C89" s="237">
        <v>15742694.639536984</v>
      </c>
      <c r="D89" s="237">
        <v>15353292.128802158</v>
      </c>
      <c r="E89" s="237">
        <v>13894373.173513141</v>
      </c>
      <c r="F89" s="237">
        <v>14465377.12573367</v>
      </c>
      <c r="G89" s="237">
        <v>15058887.881803017</v>
      </c>
      <c r="H89" s="237">
        <v>15675805.713875137</v>
      </c>
      <c r="I89" s="237">
        <v>16317066.90499014</v>
      </c>
      <c r="J89" s="237">
        <v>16983645.189509749</v>
      </c>
      <c r="K89" s="237">
        <v>17676553.251170136</v>
      </c>
      <c r="L89" s="237">
        <v>18396844.281056944</v>
      </c>
      <c r="M89" s="238">
        <v>16028732.896067776</v>
      </c>
      <c r="N89" s="237">
        <v>16682444.403270487</v>
      </c>
      <c r="O89" s="237">
        <v>17361971.016521312</v>
      </c>
      <c r="P89" s="237">
        <v>18068345.34006216</v>
      </c>
      <c r="Q89" s="237">
        <v>18802641.282304648</v>
      </c>
      <c r="R89" s="237">
        <v>19565975.707996827</v>
      </c>
      <c r="S89" s="237">
        <v>20359510.156476714</v>
      </c>
      <c r="T89" s="237">
        <v>21184452.628655776</v>
      </c>
      <c r="U89" s="237">
        <v>22042059.445482012</v>
      </c>
      <c r="V89" s="237">
        <v>22933637.180741284</v>
      </c>
      <c r="W89" s="237">
        <v>18070747.217796259</v>
      </c>
      <c r="X89" s="237">
        <v>18802805.755468111</v>
      </c>
      <c r="Y89" s="237">
        <v>19563813.280406844</v>
      </c>
      <c r="Z89" s="237">
        <v>20354927.75210312</v>
      </c>
      <c r="AA89" s="237">
        <v>21177353.448427234</v>
      </c>
    </row>
    <row r="90" spans="1:27" s="175" customFormat="1" ht="14.25" x14ac:dyDescent="0.25">
      <c r="A90" s="251" t="s">
        <v>450</v>
      </c>
      <c r="B90" s="237">
        <v>-32348520</v>
      </c>
      <c r="C90" s="237">
        <v>-16605825.360463016</v>
      </c>
      <c r="D90" s="237">
        <v>-1252533.2316608578</v>
      </c>
      <c r="E90" s="237">
        <v>12641839.941852283</v>
      </c>
      <c r="F90" s="237">
        <v>27107217.067585953</v>
      </c>
      <c r="G90" s="237">
        <v>42166104.949388966</v>
      </c>
      <c r="H90" s="237">
        <v>57841910.663264103</v>
      </c>
      <c r="I90" s="237">
        <v>74158977.568254247</v>
      </c>
      <c r="J90" s="237">
        <v>91142622.757763997</v>
      </c>
      <c r="K90" s="237">
        <v>108819176.00893414</v>
      </c>
      <c r="L90" s="237">
        <v>127216020.28999108</v>
      </c>
      <c r="M90" s="238">
        <v>143244753.18605885</v>
      </c>
      <c r="N90" s="237">
        <v>159927197.58932933</v>
      </c>
      <c r="O90" s="237">
        <v>177289168.60585064</v>
      </c>
      <c r="P90" s="237">
        <v>195357513.94591281</v>
      </c>
      <c r="Q90" s="237">
        <v>214160155.22821745</v>
      </c>
      <c r="R90" s="237">
        <v>233726130.93621427</v>
      </c>
      <c r="S90" s="237">
        <v>254085641.09269097</v>
      </c>
      <c r="T90" s="237">
        <v>275270093.72134674</v>
      </c>
      <c r="U90" s="237">
        <v>297312153.16682875</v>
      </c>
      <c r="V90" s="237">
        <v>320245790.34757006</v>
      </c>
      <c r="W90" s="237">
        <v>338316537.56536633</v>
      </c>
      <c r="X90" s="237">
        <v>357119343.32083446</v>
      </c>
      <c r="Y90" s="237">
        <v>376683156.60124129</v>
      </c>
      <c r="Z90" s="237">
        <v>397038084.35334444</v>
      </c>
      <c r="AA90" s="237">
        <v>418215437.8017717</v>
      </c>
    </row>
    <row r="91" spans="1:27" x14ac:dyDescent="0.25">
      <c r="A91" s="252" t="s">
        <v>216</v>
      </c>
      <c r="B91" s="253">
        <v>1</v>
      </c>
      <c r="C91" s="253">
        <v>0.83682008368200833</v>
      </c>
      <c r="D91" s="253">
        <v>0.70026785245356349</v>
      </c>
      <c r="E91" s="253">
        <v>0.58599820289001125</v>
      </c>
      <c r="F91" s="253">
        <v>0.49037506517992574</v>
      </c>
      <c r="G91" s="253">
        <v>0.41035570307943575</v>
      </c>
      <c r="H91" s="253">
        <v>0.34339389379032276</v>
      </c>
      <c r="I91" s="253">
        <v>0.2873589069375086</v>
      </c>
      <c r="J91" s="253">
        <v>0.24046770455021643</v>
      </c>
      <c r="K91" s="253">
        <v>0.20122820464453256</v>
      </c>
      <c r="L91" s="253">
        <v>0.16839180304981805</v>
      </c>
      <c r="M91" s="254">
        <v>0.14091364271951301</v>
      </c>
      <c r="N91" s="253">
        <v>0.1179193662924795</v>
      </c>
      <c r="O91" s="253">
        <v>9.8677293968602101E-2</v>
      </c>
      <c r="P91" s="253">
        <v>8.2575141396319732E-2</v>
      </c>
      <c r="Q91" s="253">
        <v>6.9100536733321963E-2</v>
      </c>
      <c r="R91" s="253">
        <v>5.7824716931650172E-2</v>
      </c>
      <c r="S91" s="253">
        <v>4.8388884461631941E-2</v>
      </c>
      <c r="T91" s="253">
        <v>4.0492790344461876E-2</v>
      </c>
      <c r="U91" s="253">
        <v>3.3885180204570604E-2</v>
      </c>
      <c r="V91" s="253">
        <v>2.8355799334368707E-2</v>
      </c>
      <c r="W91" s="253">
        <v>2.3728702371856661E-2</v>
      </c>
      <c r="X91" s="253">
        <v>1.9856654704482557E-2</v>
      </c>
      <c r="Y91" s="253">
        <v>1.6616447451449839E-2</v>
      </c>
      <c r="Z91" s="253">
        <v>1.3904976946819952E-2</v>
      </c>
      <c r="AA91" s="253">
        <v>1.1635963972234268E-2</v>
      </c>
    </row>
    <row r="92" spans="1:27" s="175" customFormat="1" ht="14.25" x14ac:dyDescent="0.25">
      <c r="A92" s="255" t="s">
        <v>451</v>
      </c>
      <c r="B92" s="256">
        <v>-32348520</v>
      </c>
      <c r="C92" s="256">
        <v>13173803.045637643</v>
      </c>
      <c r="D92" s="256">
        <v>10751416.907128487</v>
      </c>
      <c r="E92" s="256">
        <v>8142077.7099618828</v>
      </c>
      <c r="F92" s="256">
        <v>7093460.2508838549</v>
      </c>
      <c r="G92" s="256">
        <v>6179500.5243316721</v>
      </c>
      <c r="H92" s="256">
        <v>5382975.9623881737</v>
      </c>
      <c r="I92" s="256">
        <v>4688854.5102441628</v>
      </c>
      <c r="J92" s="256">
        <v>4084018.1736167348</v>
      </c>
      <c r="K92" s="256">
        <v>3557021.0750364414</v>
      </c>
      <c r="L92" s="256">
        <v>3097877.7789139124</v>
      </c>
      <c r="M92" s="238">
        <v>2258667.1405629995</v>
      </c>
      <c r="N92" s="256">
        <v>1967183.2722431771</v>
      </c>
      <c r="O92" s="256">
        <v>1713232.317871623</v>
      </c>
      <c r="P92" s="256">
        <v>1491996.1712531676</v>
      </c>
      <c r="Q92" s="256">
        <v>1299272.6046113684</v>
      </c>
      <c r="R92" s="256">
        <v>1131397.00680646</v>
      </c>
      <c r="S92" s="256">
        <v>985173.98465717374</v>
      </c>
      <c r="T92" s="256">
        <v>857817.59885434259</v>
      </c>
      <c r="U92" s="256">
        <v>746899.15639001562</v>
      </c>
      <c r="V92" s="256">
        <v>650301.61390431714</v>
      </c>
      <c r="W92" s="256">
        <v>428795.38236814423</v>
      </c>
      <c r="X92" s="256">
        <v>373360.82136178756</v>
      </c>
      <c r="Y92" s="256">
        <v>325081.07532385678</v>
      </c>
      <c r="Z92" s="256">
        <v>283034.80114717956</v>
      </c>
      <c r="AA92" s="256">
        <v>246418.92175317043</v>
      </c>
    </row>
    <row r="93" spans="1:27" s="175" customFormat="1" ht="14.25" x14ac:dyDescent="0.25">
      <c r="A93" s="255" t="s">
        <v>452</v>
      </c>
      <c r="B93" s="256">
        <v>-32348520</v>
      </c>
      <c r="C93" s="256">
        <v>-19174716.954362355</v>
      </c>
      <c r="D93" s="256">
        <v>-8423300.0472338684</v>
      </c>
      <c r="E93" s="256">
        <v>-281222.3372719856</v>
      </c>
      <c r="F93" s="256">
        <v>6812237.9136118693</v>
      </c>
      <c r="G93" s="256">
        <v>12991738.437943541</v>
      </c>
      <c r="H93" s="256">
        <v>18374714.400331713</v>
      </c>
      <c r="I93" s="256">
        <v>23063568.910575874</v>
      </c>
      <c r="J93" s="256">
        <v>27147587.084192608</v>
      </c>
      <c r="K93" s="256">
        <v>30704608.159229048</v>
      </c>
      <c r="L93" s="256">
        <v>33802485.938142963</v>
      </c>
      <c r="M93" s="238">
        <v>36061153.078705959</v>
      </c>
      <c r="N93" s="256">
        <v>38028336.350949138</v>
      </c>
      <c r="O93" s="256">
        <v>39741568.668820761</v>
      </c>
      <c r="P93" s="256">
        <v>41233564.840073928</v>
      </c>
      <c r="Q93" s="256">
        <v>42532837.444685295</v>
      </c>
      <c r="R93" s="256">
        <v>43664234.451491758</v>
      </c>
      <c r="S93" s="256">
        <v>44649408.436148934</v>
      </c>
      <c r="T93" s="256">
        <v>45507226.035003275</v>
      </c>
      <c r="U93" s="256">
        <v>46254125.191393293</v>
      </c>
      <c r="V93" s="256">
        <v>46904426.805297613</v>
      </c>
      <c r="W93" s="256">
        <v>47333222.187665761</v>
      </c>
      <c r="X93" s="256">
        <v>47706583.009027548</v>
      </c>
      <c r="Y93" s="256">
        <v>48031664.084351406</v>
      </c>
      <c r="Z93" s="256">
        <v>48314698.885498583</v>
      </c>
      <c r="AA93" s="256">
        <v>48561117.807251751</v>
      </c>
    </row>
    <row r="94" spans="1:27" s="175" customFormat="1" ht="14.25" x14ac:dyDescent="0.25">
      <c r="A94" s="255" t="s">
        <v>453</v>
      </c>
      <c r="B94" s="257">
        <v>0</v>
      </c>
      <c r="C94" s="257">
        <v>0</v>
      </c>
      <c r="D94" s="257">
        <v>0</v>
      </c>
      <c r="E94" s="257">
        <v>0.18935677576673715</v>
      </c>
      <c r="F94" s="257">
        <v>0.30442275612309411</v>
      </c>
      <c r="G94" s="257">
        <v>0.36914910911255383</v>
      </c>
      <c r="H94" s="257">
        <v>0.40745973164894878</v>
      </c>
      <c r="I94" s="257">
        <v>0.43107278127094384</v>
      </c>
      <c r="J94" s="257">
        <v>0.44608728046079849</v>
      </c>
      <c r="K94" s="257">
        <v>0.45586468329876406</v>
      </c>
      <c r="L94" s="257">
        <v>0.46234923993534238</v>
      </c>
      <c r="M94" s="258">
        <v>0.46601507608737736</v>
      </c>
      <c r="N94" s="257">
        <v>0.46852570317005449</v>
      </c>
      <c r="O94" s="257">
        <v>0.47025696736966149</v>
      </c>
      <c r="P94" s="257">
        <v>0.47145722194173412</v>
      </c>
      <c r="Q94" s="257">
        <v>0.47229281898710851</v>
      </c>
      <c r="R94" s="257">
        <v>0.47287643167456261</v>
      </c>
      <c r="S94" s="257">
        <v>0.47328506542424331</v>
      </c>
      <c r="T94" s="257">
        <v>0.47357172904988465</v>
      </c>
      <c r="U94" s="257">
        <v>0.47377312130180171</v>
      </c>
      <c r="V94" s="257">
        <v>0.47391476328544857</v>
      </c>
      <c r="W94" s="257">
        <v>0.47399029426129591</v>
      </c>
      <c r="X94" s="257">
        <v>0.47404352789235515</v>
      </c>
      <c r="Y94" s="257">
        <v>0.47408105914378229</v>
      </c>
      <c r="Z94" s="257">
        <v>0.47410752627390784</v>
      </c>
      <c r="AA94" s="257">
        <v>0.47412619428059388</v>
      </c>
    </row>
    <row r="95" spans="1:27" s="175" customFormat="1" ht="14.25" x14ac:dyDescent="0.25">
      <c r="A95" s="255" t="s">
        <v>454</v>
      </c>
      <c r="B95" s="259">
        <v>0</v>
      </c>
      <c r="C95" s="259">
        <v>0</v>
      </c>
      <c r="D95" s="259">
        <v>0</v>
      </c>
      <c r="E95" s="259">
        <v>2.0901467965498841</v>
      </c>
      <c r="F95" s="259">
        <v>0</v>
      </c>
      <c r="G95" s="259">
        <v>0</v>
      </c>
      <c r="H95" s="259">
        <v>0</v>
      </c>
      <c r="I95" s="259">
        <v>0</v>
      </c>
      <c r="J95" s="259">
        <v>0</v>
      </c>
      <c r="K95" s="259">
        <v>0</v>
      </c>
      <c r="L95" s="259">
        <v>0</v>
      </c>
      <c r="M95" s="260">
        <v>0</v>
      </c>
      <c r="N95" s="259">
        <v>0</v>
      </c>
      <c r="O95" s="259">
        <v>0</v>
      </c>
      <c r="P95" s="259">
        <v>0</v>
      </c>
      <c r="Q95" s="259">
        <v>0</v>
      </c>
      <c r="R95" s="259">
        <v>0</v>
      </c>
      <c r="S95" s="259">
        <v>0</v>
      </c>
      <c r="T95" s="259">
        <v>0</v>
      </c>
      <c r="U95" s="259">
        <v>0</v>
      </c>
      <c r="V95" s="259">
        <v>0</v>
      </c>
      <c r="W95" s="259">
        <v>0</v>
      </c>
      <c r="X95" s="259">
        <v>0</v>
      </c>
      <c r="Y95" s="259">
        <v>0</v>
      </c>
      <c r="Z95" s="259">
        <v>0</v>
      </c>
      <c r="AA95" s="259">
        <v>0</v>
      </c>
    </row>
    <row r="96" spans="1:27" s="175" customFormat="1" ht="15" thickBot="1" x14ac:dyDescent="0.3">
      <c r="A96" s="261" t="s">
        <v>455</v>
      </c>
      <c r="B96" s="262">
        <v>0</v>
      </c>
      <c r="C96" s="262">
        <v>0</v>
      </c>
      <c r="D96" s="262">
        <v>0</v>
      </c>
      <c r="E96" s="262">
        <v>0</v>
      </c>
      <c r="F96" s="262">
        <v>3.0396452968404164</v>
      </c>
      <c r="G96" s="262">
        <v>0</v>
      </c>
      <c r="H96" s="262">
        <v>0</v>
      </c>
      <c r="I96" s="262">
        <v>0</v>
      </c>
      <c r="J96" s="262">
        <v>0</v>
      </c>
      <c r="K96" s="262">
        <v>0</v>
      </c>
      <c r="L96" s="262">
        <v>0</v>
      </c>
      <c r="M96" s="263">
        <v>0</v>
      </c>
      <c r="N96" s="262">
        <v>0</v>
      </c>
      <c r="O96" s="262">
        <v>0</v>
      </c>
      <c r="P96" s="262">
        <v>0</v>
      </c>
      <c r="Q96" s="262">
        <v>0</v>
      </c>
      <c r="R96" s="262">
        <v>0</v>
      </c>
      <c r="S96" s="262">
        <v>0</v>
      </c>
      <c r="T96" s="262">
        <v>0</v>
      </c>
      <c r="U96" s="262">
        <v>0</v>
      </c>
      <c r="V96" s="262">
        <v>0</v>
      </c>
      <c r="W96" s="262">
        <v>0</v>
      </c>
      <c r="X96" s="262">
        <v>0</v>
      </c>
      <c r="Y96" s="262">
        <v>0</v>
      </c>
      <c r="Z96" s="262">
        <v>0</v>
      </c>
      <c r="AA96" s="262">
        <v>0</v>
      </c>
    </row>
    <row r="97" spans="1:13" x14ac:dyDescent="0.25">
      <c r="C97" s="264"/>
      <c r="D97" s="264"/>
      <c r="E97" s="264"/>
      <c r="F97" s="264"/>
      <c r="G97" s="264"/>
      <c r="H97" s="264"/>
      <c r="I97" s="264"/>
      <c r="J97" s="264"/>
    </row>
    <row r="98" spans="1:13" ht="64.5" customHeight="1" x14ac:dyDescent="0.25">
      <c r="A98" s="443"/>
      <c r="B98" s="443"/>
      <c r="C98" s="443"/>
      <c r="D98" s="443"/>
      <c r="E98" s="443"/>
      <c r="F98" s="443"/>
      <c r="G98" s="443"/>
      <c r="H98" s="443"/>
      <c r="I98" s="443"/>
      <c r="J98" s="443"/>
      <c r="K98" s="443"/>
    </row>
    <row r="100" spans="1:13" x14ac:dyDescent="0.25">
      <c r="C100" s="264"/>
    </row>
    <row r="103" spans="1:13" ht="27.75" x14ac:dyDescent="0.25">
      <c r="B103" s="174"/>
      <c r="M103" s="174"/>
    </row>
    <row r="104" spans="1:13" ht="27.75" x14ac:dyDescent="0.25">
      <c r="B104" s="174"/>
      <c r="M104" s="26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6.85546875" style="63" customWidth="1"/>
    <col min="4" max="4" width="15.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92" t="str">
        <f>'1. паспорт местоположение'!A5:C5</f>
        <v>Год раскрытия информации: 2022 год</v>
      </c>
      <c r="B5" s="392"/>
      <c r="C5" s="392"/>
      <c r="D5" s="392"/>
      <c r="E5" s="392"/>
      <c r="F5" s="392"/>
      <c r="G5" s="392"/>
      <c r="H5" s="392"/>
      <c r="I5" s="392"/>
      <c r="J5" s="392"/>
      <c r="K5" s="392"/>
      <c r="L5" s="392"/>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ht="18.75"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3" t="s">
        <v>8</v>
      </c>
      <c r="B10" s="393"/>
      <c r="C10" s="393"/>
      <c r="D10" s="393"/>
      <c r="E10" s="393"/>
      <c r="F10" s="393"/>
      <c r="G10" s="393"/>
      <c r="H10" s="393"/>
      <c r="I10" s="393"/>
      <c r="J10" s="393"/>
      <c r="K10" s="393"/>
      <c r="L10" s="393"/>
    </row>
    <row r="11" spans="1:44" ht="18.75" x14ac:dyDescent="0.25">
      <c r="A11" s="396"/>
      <c r="B11" s="396"/>
      <c r="C11" s="396"/>
      <c r="D11" s="396"/>
      <c r="E11" s="396"/>
      <c r="F11" s="396"/>
      <c r="G11" s="396"/>
      <c r="H11" s="396"/>
      <c r="I11" s="396"/>
      <c r="J11" s="396"/>
      <c r="K11" s="396"/>
      <c r="L11" s="396"/>
    </row>
    <row r="12" spans="1:44" ht="18.75" x14ac:dyDescent="0.25">
      <c r="A12" s="395" t="str">
        <f>'1. паспорт местоположение'!A12:C12</f>
        <v>F_TP3300.PS.0034</v>
      </c>
      <c r="B12" s="395"/>
      <c r="C12" s="395"/>
      <c r="D12" s="395"/>
      <c r="E12" s="395"/>
      <c r="F12" s="395"/>
      <c r="G12" s="395"/>
      <c r="H12" s="395"/>
      <c r="I12" s="395"/>
      <c r="J12" s="395"/>
      <c r="K12" s="395"/>
      <c r="L12" s="395"/>
    </row>
    <row r="13" spans="1:44" x14ac:dyDescent="0.25">
      <c r="A13" s="393" t="s">
        <v>7</v>
      </c>
      <c r="B13" s="393"/>
      <c r="C13" s="393"/>
      <c r="D13" s="393"/>
      <c r="E13" s="393"/>
      <c r="F13" s="393"/>
      <c r="G13" s="393"/>
      <c r="H13" s="393"/>
      <c r="I13" s="393"/>
      <c r="J13" s="393"/>
      <c r="K13" s="393"/>
      <c r="L13" s="393"/>
    </row>
    <row r="14" spans="1:44" ht="18.75" x14ac:dyDescent="0.25">
      <c r="A14" s="403"/>
      <c r="B14" s="403"/>
      <c r="C14" s="403"/>
      <c r="D14" s="403"/>
      <c r="E14" s="403"/>
      <c r="F14" s="403"/>
      <c r="G14" s="403"/>
      <c r="H14" s="403"/>
      <c r="I14" s="403"/>
      <c r="J14" s="403"/>
      <c r="K14" s="403"/>
      <c r="L14" s="403"/>
    </row>
    <row r="15" spans="1:44" ht="47.25" customHeight="1" x14ac:dyDescent="0.25">
      <c r="A15" s="394" t="str">
        <f>'1. паспорт местоположение'!A15:C15</f>
        <v xml:space="preserve">Замена В-110кВ на элегазовые  на ПС Червишево,Тараскуль, Торгили, Рафайлово, Шорохово, Созоново </v>
      </c>
      <c r="B15" s="394"/>
      <c r="C15" s="394"/>
      <c r="D15" s="394"/>
      <c r="E15" s="394"/>
      <c r="F15" s="394"/>
      <c r="G15" s="394"/>
      <c r="H15" s="394"/>
      <c r="I15" s="394"/>
      <c r="J15" s="394"/>
      <c r="K15" s="394"/>
      <c r="L15" s="394"/>
    </row>
    <row r="16" spans="1:44" x14ac:dyDescent="0.25">
      <c r="A16" s="393" t="s">
        <v>6</v>
      </c>
      <c r="B16" s="393"/>
      <c r="C16" s="393"/>
      <c r="D16" s="393"/>
      <c r="E16" s="393"/>
      <c r="F16" s="393"/>
      <c r="G16" s="393"/>
      <c r="H16" s="393"/>
      <c r="I16" s="393"/>
      <c r="J16" s="393"/>
      <c r="K16" s="393"/>
      <c r="L16" s="393"/>
    </row>
    <row r="17" spans="1:12" ht="15.75" customHeight="1" x14ac:dyDescent="0.25">
      <c r="L17" s="326"/>
    </row>
    <row r="18" spans="1:12" x14ac:dyDescent="0.25">
      <c r="K18" s="74"/>
    </row>
    <row r="19" spans="1:12" ht="15.75" customHeight="1" x14ac:dyDescent="0.25">
      <c r="A19" s="453" t="s">
        <v>374</v>
      </c>
      <c r="B19" s="453"/>
      <c r="C19" s="453"/>
      <c r="D19" s="453"/>
      <c r="E19" s="453"/>
      <c r="F19" s="453"/>
      <c r="G19" s="453"/>
      <c r="H19" s="453"/>
      <c r="I19" s="453"/>
      <c r="J19" s="453"/>
      <c r="K19" s="453"/>
      <c r="L19" s="453"/>
    </row>
    <row r="20" spans="1:12" x14ac:dyDescent="0.25">
      <c r="A20" s="64"/>
      <c r="B20" s="64"/>
      <c r="C20" s="73"/>
      <c r="D20" s="73"/>
      <c r="E20" s="73"/>
      <c r="F20" s="73"/>
      <c r="G20" s="73"/>
      <c r="H20" s="73"/>
      <c r="I20" s="73"/>
      <c r="J20" s="73"/>
      <c r="K20" s="73"/>
      <c r="L20" s="73"/>
    </row>
    <row r="21" spans="1:12" ht="28.5" customHeight="1" x14ac:dyDescent="0.25">
      <c r="A21" s="452" t="s">
        <v>191</v>
      </c>
      <c r="B21" s="452" t="s">
        <v>190</v>
      </c>
      <c r="C21" s="448" t="s">
        <v>306</v>
      </c>
      <c r="D21" s="448"/>
      <c r="E21" s="448"/>
      <c r="F21" s="448"/>
      <c r="G21" s="448"/>
      <c r="H21" s="448"/>
      <c r="I21" s="454" t="s">
        <v>189</v>
      </c>
      <c r="J21" s="445" t="s">
        <v>308</v>
      </c>
      <c r="K21" s="452" t="s">
        <v>188</v>
      </c>
      <c r="L21" s="444" t="s">
        <v>307</v>
      </c>
    </row>
    <row r="22" spans="1:12" ht="58.5" customHeight="1" x14ac:dyDescent="0.25">
      <c r="A22" s="452"/>
      <c r="B22" s="452"/>
      <c r="C22" s="449" t="s">
        <v>2</v>
      </c>
      <c r="D22" s="449"/>
      <c r="E22" s="102"/>
      <c r="F22" s="103"/>
      <c r="G22" s="450" t="s">
        <v>620</v>
      </c>
      <c r="H22" s="451"/>
      <c r="I22" s="454"/>
      <c r="J22" s="446"/>
      <c r="K22" s="452"/>
      <c r="L22" s="444"/>
    </row>
    <row r="23" spans="1:12" ht="47.25" x14ac:dyDescent="0.25">
      <c r="A23" s="452"/>
      <c r="B23" s="452"/>
      <c r="C23" s="72" t="s">
        <v>187</v>
      </c>
      <c r="D23" s="72" t="s">
        <v>186</v>
      </c>
      <c r="E23" s="72" t="s">
        <v>187</v>
      </c>
      <c r="F23" s="72" t="s">
        <v>186</v>
      </c>
      <c r="G23" s="72" t="s">
        <v>187</v>
      </c>
      <c r="H23" s="72" t="s">
        <v>186</v>
      </c>
      <c r="I23" s="454"/>
      <c r="J23" s="447"/>
      <c r="K23" s="452"/>
      <c r="L23" s="444"/>
    </row>
    <row r="24" spans="1:12" x14ac:dyDescent="0.25">
      <c r="A24" s="66">
        <v>1</v>
      </c>
      <c r="B24" s="66">
        <v>2</v>
      </c>
      <c r="C24" s="72">
        <v>3</v>
      </c>
      <c r="D24" s="72">
        <v>4</v>
      </c>
      <c r="E24" s="72">
        <v>5</v>
      </c>
      <c r="F24" s="72">
        <v>6</v>
      </c>
      <c r="G24" s="72">
        <v>7</v>
      </c>
      <c r="H24" s="72">
        <v>8</v>
      </c>
      <c r="I24" s="72">
        <v>9</v>
      </c>
      <c r="J24" s="72">
        <v>10</v>
      </c>
      <c r="K24" s="72">
        <v>11</v>
      </c>
      <c r="L24" s="72">
        <v>12</v>
      </c>
    </row>
    <row r="25" spans="1:12" ht="15.75" customHeight="1" x14ac:dyDescent="0.25">
      <c r="A25" s="69">
        <v>1</v>
      </c>
      <c r="B25" s="70" t="s">
        <v>185</v>
      </c>
      <c r="C25" s="127"/>
      <c r="D25" s="127"/>
      <c r="E25" s="127"/>
      <c r="F25" s="127"/>
      <c r="G25" s="67"/>
      <c r="H25" s="67"/>
      <c r="I25" s="127"/>
      <c r="J25" s="127"/>
      <c r="K25" s="67"/>
      <c r="L25" s="79"/>
    </row>
    <row r="26" spans="1:12" ht="21.75" customHeight="1" x14ac:dyDescent="0.25">
      <c r="A26" s="69" t="s">
        <v>184</v>
      </c>
      <c r="B26" s="71" t="s">
        <v>313</v>
      </c>
      <c r="C26" s="279" t="s">
        <v>406</v>
      </c>
      <c r="D26" s="279"/>
      <c r="E26" s="127"/>
      <c r="F26" s="127"/>
      <c r="G26" s="279" t="s">
        <v>406</v>
      </c>
      <c r="H26" s="279"/>
      <c r="I26" s="127"/>
      <c r="J26" s="127"/>
      <c r="K26" s="67"/>
      <c r="L26" s="67"/>
    </row>
    <row r="27" spans="1:12" s="65" customFormat="1" ht="39" customHeight="1" x14ac:dyDescent="0.25">
      <c r="A27" s="69" t="s">
        <v>183</v>
      </c>
      <c r="B27" s="71" t="s">
        <v>315</v>
      </c>
      <c r="C27" s="279" t="s">
        <v>406</v>
      </c>
      <c r="D27" s="279"/>
      <c r="E27" s="127"/>
      <c r="F27" s="127"/>
      <c r="G27" s="279" t="s">
        <v>406</v>
      </c>
      <c r="H27" s="279"/>
      <c r="I27" s="127"/>
      <c r="J27" s="127"/>
      <c r="K27" s="67"/>
      <c r="L27" s="67"/>
    </row>
    <row r="28" spans="1:12" s="65" customFormat="1" ht="70.5" customHeight="1" x14ac:dyDescent="0.25">
      <c r="A28" s="69" t="s">
        <v>314</v>
      </c>
      <c r="B28" s="71" t="s">
        <v>319</v>
      </c>
      <c r="C28" s="279" t="s">
        <v>406</v>
      </c>
      <c r="D28" s="279"/>
      <c r="E28" s="127"/>
      <c r="F28" s="127"/>
      <c r="G28" s="279" t="s">
        <v>406</v>
      </c>
      <c r="H28" s="279"/>
      <c r="I28" s="127"/>
      <c r="J28" s="127"/>
      <c r="K28" s="67"/>
      <c r="L28" s="67"/>
    </row>
    <row r="29" spans="1:12" s="65" customFormat="1" ht="54" customHeight="1" x14ac:dyDescent="0.25">
      <c r="A29" s="69" t="s">
        <v>182</v>
      </c>
      <c r="B29" s="71" t="s">
        <v>318</v>
      </c>
      <c r="C29" s="279" t="s">
        <v>406</v>
      </c>
      <c r="D29" s="279"/>
      <c r="E29" s="127"/>
      <c r="F29" s="127"/>
      <c r="G29" s="279" t="s">
        <v>406</v>
      </c>
      <c r="H29" s="279"/>
      <c r="I29" s="127"/>
      <c r="J29" s="127"/>
      <c r="K29" s="67"/>
      <c r="L29" s="67"/>
    </row>
    <row r="30" spans="1:12" s="65" customFormat="1" ht="42" customHeight="1" x14ac:dyDescent="0.25">
      <c r="A30" s="69" t="s">
        <v>181</v>
      </c>
      <c r="B30" s="71" t="s">
        <v>320</v>
      </c>
      <c r="C30" s="279" t="s">
        <v>406</v>
      </c>
      <c r="D30" s="279"/>
      <c r="E30" s="127"/>
      <c r="F30" s="127"/>
      <c r="G30" s="279" t="s">
        <v>406</v>
      </c>
      <c r="H30" s="279"/>
      <c r="I30" s="127"/>
      <c r="J30" s="127"/>
      <c r="K30" s="67"/>
      <c r="L30" s="67"/>
    </row>
    <row r="31" spans="1:12" s="65" customFormat="1" ht="37.5" customHeight="1" x14ac:dyDescent="0.25">
      <c r="A31" s="69" t="s">
        <v>180</v>
      </c>
      <c r="B31" s="68" t="s">
        <v>316</v>
      </c>
      <c r="C31" s="280">
        <v>40725</v>
      </c>
      <c r="D31" s="280">
        <v>40773</v>
      </c>
      <c r="E31" s="134"/>
      <c r="F31" s="134"/>
      <c r="G31" s="280">
        <v>40725</v>
      </c>
      <c r="H31" s="280">
        <v>43314</v>
      </c>
      <c r="I31" s="278">
        <v>1</v>
      </c>
      <c r="J31" s="278">
        <v>1</v>
      </c>
      <c r="K31" s="67"/>
      <c r="L31" s="67"/>
    </row>
    <row r="32" spans="1:12" s="65" customFormat="1" ht="31.5" x14ac:dyDescent="0.25">
      <c r="A32" s="69" t="s">
        <v>178</v>
      </c>
      <c r="B32" s="68" t="s">
        <v>321</v>
      </c>
      <c r="C32" s="280" t="s">
        <v>456</v>
      </c>
      <c r="D32" s="280" t="s">
        <v>457</v>
      </c>
      <c r="E32" s="127"/>
      <c r="F32" s="127"/>
      <c r="G32" s="280" t="s">
        <v>456</v>
      </c>
      <c r="H32" s="280">
        <v>44316</v>
      </c>
      <c r="I32" s="278">
        <v>1</v>
      </c>
      <c r="J32" s="278">
        <v>1</v>
      </c>
      <c r="K32" s="67"/>
      <c r="L32" s="67"/>
    </row>
    <row r="33" spans="1:12" s="65" customFormat="1" ht="37.5" customHeight="1" x14ac:dyDescent="0.25">
      <c r="A33" s="69" t="s">
        <v>332</v>
      </c>
      <c r="B33" s="68" t="s">
        <v>268</v>
      </c>
      <c r="C33" s="319" t="s">
        <v>406</v>
      </c>
      <c r="D33" s="279"/>
      <c r="E33" s="127"/>
      <c r="F33" s="127"/>
      <c r="G33" s="319" t="s">
        <v>406</v>
      </c>
      <c r="H33" s="319"/>
      <c r="I33" s="127"/>
      <c r="J33" s="127"/>
      <c r="K33" s="67"/>
      <c r="L33" s="67"/>
    </row>
    <row r="34" spans="1:12" s="65" customFormat="1" ht="47.25" customHeight="1" x14ac:dyDescent="0.25">
      <c r="A34" s="69" t="s">
        <v>333</v>
      </c>
      <c r="B34" s="68" t="s">
        <v>325</v>
      </c>
      <c r="C34" s="319" t="s">
        <v>406</v>
      </c>
      <c r="D34" s="279"/>
      <c r="E34" s="128"/>
      <c r="F34" s="128"/>
      <c r="G34" s="319" t="s">
        <v>406</v>
      </c>
      <c r="H34" s="319"/>
      <c r="I34" s="128"/>
      <c r="J34" s="128"/>
      <c r="K34" s="329"/>
      <c r="L34" s="67"/>
    </row>
    <row r="35" spans="1:12" s="65" customFormat="1" ht="49.5" customHeight="1" x14ac:dyDescent="0.25">
      <c r="A35" s="69" t="s">
        <v>334</v>
      </c>
      <c r="B35" s="68" t="s">
        <v>179</v>
      </c>
      <c r="C35" s="280" t="s">
        <v>456</v>
      </c>
      <c r="D35" s="280" t="s">
        <v>457</v>
      </c>
      <c r="E35" s="128"/>
      <c r="F35" s="128"/>
      <c r="G35" s="280" t="s">
        <v>457</v>
      </c>
      <c r="H35" s="280">
        <v>44650</v>
      </c>
      <c r="I35" s="331">
        <v>0.7</v>
      </c>
      <c r="J35" s="331">
        <v>1</v>
      </c>
      <c r="K35" s="329"/>
      <c r="L35" s="67"/>
    </row>
    <row r="36" spans="1:12" ht="37.5" customHeight="1" x14ac:dyDescent="0.25">
      <c r="A36" s="69" t="s">
        <v>335</v>
      </c>
      <c r="B36" s="68" t="s">
        <v>317</v>
      </c>
      <c r="C36" s="319" t="s">
        <v>406</v>
      </c>
      <c r="D36" s="279"/>
      <c r="E36" s="129"/>
      <c r="F36" s="130"/>
      <c r="G36" s="319" t="s">
        <v>406</v>
      </c>
      <c r="H36" s="319"/>
      <c r="I36" s="131"/>
      <c r="J36" s="131"/>
      <c r="K36" s="67"/>
      <c r="L36" s="67"/>
    </row>
    <row r="37" spans="1:12" ht="30.75" customHeight="1" x14ac:dyDescent="0.25">
      <c r="A37" s="69" t="s">
        <v>336</v>
      </c>
      <c r="B37" s="68" t="s">
        <v>177</v>
      </c>
      <c r="C37" s="280" t="s">
        <v>457</v>
      </c>
      <c r="D37" s="280" t="s">
        <v>458</v>
      </c>
      <c r="E37" s="129"/>
      <c r="F37" s="130"/>
      <c r="G37" s="280" t="s">
        <v>457</v>
      </c>
      <c r="H37" s="280">
        <v>44316</v>
      </c>
      <c r="I37" s="278">
        <v>1</v>
      </c>
      <c r="J37" s="278">
        <v>1</v>
      </c>
      <c r="K37" s="67"/>
      <c r="L37" s="67"/>
    </row>
    <row r="38" spans="1:12" x14ac:dyDescent="0.25">
      <c r="A38" s="69" t="s">
        <v>530</v>
      </c>
      <c r="B38" s="70" t="s">
        <v>176</v>
      </c>
      <c r="C38" s="279"/>
      <c r="D38" s="281"/>
      <c r="E38" s="132"/>
      <c r="F38" s="132"/>
      <c r="G38" s="279"/>
      <c r="H38" s="281"/>
      <c r="I38" s="132"/>
      <c r="J38" s="132"/>
      <c r="K38" s="67"/>
      <c r="L38" s="67"/>
    </row>
    <row r="39" spans="1:12" ht="78.75" x14ac:dyDescent="0.25">
      <c r="A39" s="69">
        <v>2</v>
      </c>
      <c r="B39" s="68" t="s">
        <v>322</v>
      </c>
      <c r="C39" s="282">
        <v>44428</v>
      </c>
      <c r="D39" s="282">
        <v>44473</v>
      </c>
      <c r="E39" s="132"/>
      <c r="F39" s="132"/>
      <c r="G39" s="282">
        <v>44682</v>
      </c>
      <c r="H39" s="282">
        <v>44742</v>
      </c>
      <c r="I39" s="278"/>
      <c r="J39" s="278"/>
      <c r="K39" s="67"/>
      <c r="L39" s="67"/>
    </row>
    <row r="40" spans="1:12" ht="33.75" customHeight="1" x14ac:dyDescent="0.25">
      <c r="A40" s="69" t="s">
        <v>175</v>
      </c>
      <c r="B40" s="68" t="s">
        <v>324</v>
      </c>
      <c r="C40" s="282">
        <v>44473</v>
      </c>
      <c r="D40" s="282">
        <v>44593</v>
      </c>
      <c r="E40" s="132"/>
      <c r="F40" s="132"/>
      <c r="G40" s="282">
        <f>H39</f>
        <v>44742</v>
      </c>
      <c r="H40" s="282">
        <f>G40+60</f>
        <v>44802</v>
      </c>
      <c r="I40" s="278"/>
      <c r="J40" s="278"/>
      <c r="K40" s="67"/>
      <c r="L40" s="67"/>
    </row>
    <row r="41" spans="1:12" ht="63" customHeight="1" x14ac:dyDescent="0.25">
      <c r="A41" s="69" t="s">
        <v>174</v>
      </c>
      <c r="B41" s="70" t="s">
        <v>403</v>
      </c>
      <c r="C41" s="319" t="s">
        <v>406</v>
      </c>
      <c r="D41" s="281"/>
      <c r="E41" s="132"/>
      <c r="F41" s="132"/>
      <c r="G41" s="319"/>
      <c r="H41" s="281"/>
      <c r="I41" s="320"/>
      <c r="J41" s="132"/>
      <c r="K41" s="67"/>
      <c r="L41" s="67"/>
    </row>
    <row r="42" spans="1:12" ht="58.5" customHeight="1" x14ac:dyDescent="0.25">
      <c r="A42" s="69">
        <v>3</v>
      </c>
      <c r="B42" s="68" t="s">
        <v>323</v>
      </c>
      <c r="C42" s="282">
        <v>44473</v>
      </c>
      <c r="D42" s="282">
        <v>44633</v>
      </c>
      <c r="E42" s="132"/>
      <c r="F42" s="132"/>
      <c r="G42" s="282">
        <f>H39</f>
        <v>44742</v>
      </c>
      <c r="H42" s="282">
        <f>G42+30</f>
        <v>44772</v>
      </c>
      <c r="I42" s="278"/>
      <c r="J42" s="278"/>
      <c r="K42" s="67"/>
      <c r="L42" s="67"/>
    </row>
    <row r="43" spans="1:12" ht="34.5" customHeight="1" x14ac:dyDescent="0.25">
      <c r="A43" s="69" t="s">
        <v>173</v>
      </c>
      <c r="B43" s="68" t="s">
        <v>171</v>
      </c>
      <c r="C43" s="282">
        <v>44563</v>
      </c>
      <c r="D43" s="282">
        <v>44653</v>
      </c>
      <c r="E43" s="132"/>
      <c r="F43" s="132"/>
      <c r="G43" s="282">
        <f>H40</f>
        <v>44802</v>
      </c>
      <c r="H43" s="282">
        <f>G43+30</f>
        <v>44832</v>
      </c>
      <c r="I43" s="278"/>
      <c r="J43" s="278"/>
      <c r="K43" s="67"/>
      <c r="L43" s="67"/>
    </row>
    <row r="44" spans="1:12" ht="24.75" customHeight="1" x14ac:dyDescent="0.25">
      <c r="A44" s="69" t="s">
        <v>172</v>
      </c>
      <c r="B44" s="68" t="s">
        <v>169</v>
      </c>
      <c r="C44" s="282">
        <v>44643</v>
      </c>
      <c r="D44" s="282">
        <v>44803</v>
      </c>
      <c r="E44" s="132"/>
      <c r="F44" s="132"/>
      <c r="G44" s="282">
        <f>H43</f>
        <v>44832</v>
      </c>
      <c r="H44" s="282">
        <f>G44+55</f>
        <v>44887</v>
      </c>
      <c r="I44" s="278"/>
      <c r="J44" s="278"/>
      <c r="K44" s="67"/>
      <c r="L44" s="67"/>
    </row>
    <row r="45" spans="1:12" ht="90.75" customHeight="1" x14ac:dyDescent="0.25">
      <c r="A45" s="69" t="s">
        <v>170</v>
      </c>
      <c r="B45" s="68" t="s">
        <v>328</v>
      </c>
      <c r="C45" s="319" t="s">
        <v>406</v>
      </c>
      <c r="D45" s="279"/>
      <c r="E45" s="132"/>
      <c r="F45" s="132"/>
      <c r="G45" s="67"/>
      <c r="H45" s="67"/>
      <c r="I45" s="132"/>
      <c r="J45" s="132"/>
      <c r="K45" s="67"/>
      <c r="L45" s="67"/>
    </row>
    <row r="46" spans="1:12" ht="167.25" customHeight="1" x14ac:dyDescent="0.25">
      <c r="A46" s="69" t="s">
        <v>168</v>
      </c>
      <c r="B46" s="68" t="s">
        <v>326</v>
      </c>
      <c r="C46" s="319" t="s">
        <v>406</v>
      </c>
      <c r="D46" s="279"/>
      <c r="E46" s="132"/>
      <c r="F46" s="132"/>
      <c r="G46" s="67"/>
      <c r="H46" s="67"/>
      <c r="I46" s="132"/>
      <c r="J46" s="132"/>
      <c r="K46" s="67"/>
      <c r="L46" s="67"/>
    </row>
    <row r="47" spans="1:12" ht="30.75" customHeight="1" x14ac:dyDescent="0.25">
      <c r="A47" s="69" t="s">
        <v>166</v>
      </c>
      <c r="B47" s="68" t="s">
        <v>167</v>
      </c>
      <c r="C47" s="282">
        <v>44803</v>
      </c>
      <c r="D47" s="282">
        <v>44833</v>
      </c>
      <c r="E47" s="132"/>
      <c r="F47" s="132"/>
      <c r="G47" s="282">
        <f>H44</f>
        <v>44887</v>
      </c>
      <c r="H47" s="282">
        <f>G47+30</f>
        <v>44917</v>
      </c>
      <c r="I47" s="132"/>
      <c r="J47" s="132"/>
      <c r="K47" s="67"/>
      <c r="L47" s="67"/>
    </row>
    <row r="48" spans="1:12" ht="37.5" customHeight="1" x14ac:dyDescent="0.25">
      <c r="A48" s="69" t="s">
        <v>531</v>
      </c>
      <c r="B48" s="70" t="s">
        <v>165</v>
      </c>
      <c r="C48" s="279"/>
      <c r="D48" s="281"/>
      <c r="E48" s="132"/>
      <c r="F48" s="132"/>
      <c r="G48" s="67"/>
      <c r="H48" s="67"/>
      <c r="I48" s="132"/>
      <c r="J48" s="132"/>
      <c r="K48" s="67"/>
      <c r="L48" s="67"/>
    </row>
    <row r="49" spans="1:12" ht="35.25" customHeight="1" x14ac:dyDescent="0.25">
      <c r="A49" s="69">
        <v>4</v>
      </c>
      <c r="B49" s="68" t="s">
        <v>163</v>
      </c>
      <c r="C49" s="283">
        <v>44833</v>
      </c>
      <c r="D49" s="283">
        <v>44863</v>
      </c>
      <c r="E49" s="132"/>
      <c r="F49" s="132"/>
      <c r="G49" s="282">
        <f>H47</f>
        <v>44917</v>
      </c>
      <c r="H49" s="282">
        <f>G49+3</f>
        <v>44920</v>
      </c>
      <c r="I49" s="132"/>
      <c r="J49" s="132"/>
      <c r="K49" s="67"/>
      <c r="L49" s="67"/>
    </row>
    <row r="50" spans="1:12" ht="86.25" customHeight="1" x14ac:dyDescent="0.25">
      <c r="A50" s="69" t="s">
        <v>164</v>
      </c>
      <c r="B50" s="68" t="s">
        <v>327</v>
      </c>
      <c r="C50" s="280">
        <v>44863</v>
      </c>
      <c r="D50" s="280">
        <v>44893</v>
      </c>
      <c r="E50" s="132"/>
      <c r="F50" s="132"/>
      <c r="G50" s="282">
        <f>H49</f>
        <v>44920</v>
      </c>
      <c r="H50" s="282">
        <f>G50+5</f>
        <v>44925</v>
      </c>
      <c r="I50" s="132"/>
      <c r="J50" s="132"/>
      <c r="K50" s="67"/>
      <c r="L50" s="67"/>
    </row>
    <row r="51" spans="1:12" ht="77.25" customHeight="1" x14ac:dyDescent="0.25">
      <c r="A51" s="69" t="s">
        <v>162</v>
      </c>
      <c r="B51" s="68" t="s">
        <v>329</v>
      </c>
      <c r="C51" s="328">
        <v>44890</v>
      </c>
      <c r="D51" s="328">
        <v>44920</v>
      </c>
      <c r="E51" s="132"/>
      <c r="F51" s="132"/>
      <c r="G51" s="282">
        <v>44895</v>
      </c>
      <c r="H51" s="282">
        <f>G51+30</f>
        <v>44925</v>
      </c>
      <c r="I51" s="132"/>
      <c r="J51" s="132"/>
      <c r="K51" s="67"/>
      <c r="L51" s="67"/>
    </row>
    <row r="52" spans="1:12" ht="71.25" customHeight="1" x14ac:dyDescent="0.25">
      <c r="A52" s="69" t="s">
        <v>160</v>
      </c>
      <c r="B52" s="68" t="s">
        <v>161</v>
      </c>
      <c r="C52" s="319" t="s">
        <v>406</v>
      </c>
      <c r="D52" s="279"/>
      <c r="E52" s="132"/>
      <c r="F52" s="132"/>
      <c r="G52" s="67"/>
      <c r="H52" s="67"/>
      <c r="I52" s="132"/>
      <c r="J52" s="132"/>
      <c r="K52" s="67"/>
      <c r="L52" s="67"/>
    </row>
    <row r="53" spans="1:12" ht="48" customHeight="1" x14ac:dyDescent="0.25">
      <c r="A53" s="69" t="s">
        <v>158</v>
      </c>
      <c r="B53" s="105" t="s">
        <v>330</v>
      </c>
      <c r="C53" s="282">
        <v>44920</v>
      </c>
      <c r="D53" s="282">
        <v>44923</v>
      </c>
      <c r="E53" s="132"/>
      <c r="F53" s="132"/>
      <c r="G53" s="282">
        <f>G50</f>
        <v>44920</v>
      </c>
      <c r="H53" s="282">
        <f>G53+5</f>
        <v>44925</v>
      </c>
      <c r="I53" s="132"/>
      <c r="J53" s="132"/>
      <c r="K53" s="67"/>
      <c r="L53" s="67"/>
    </row>
    <row r="54" spans="1:12" ht="46.5" customHeight="1" x14ac:dyDescent="0.25">
      <c r="A54" s="69" t="s">
        <v>331</v>
      </c>
      <c r="B54" s="68" t="s">
        <v>159</v>
      </c>
      <c r="C54" s="319" t="s">
        <v>406</v>
      </c>
      <c r="D54" s="279"/>
      <c r="E54" s="132"/>
      <c r="F54" s="132"/>
      <c r="G54" s="67"/>
      <c r="H54" s="67"/>
      <c r="I54" s="132"/>
      <c r="J54" s="132"/>
      <c r="K54" s="67"/>
      <c r="L54" s="67"/>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I35" sqref="I35"/>
    </sheetView>
  </sheetViews>
  <sheetFormatPr defaultColWidth="9.140625" defaultRowHeight="15.75" x14ac:dyDescent="0.25"/>
  <cols>
    <col min="1" max="1" width="9.140625" style="334"/>
    <col min="2" max="2" width="57.85546875" style="334" customWidth="1"/>
    <col min="3" max="3" width="13" style="335" customWidth="1"/>
    <col min="4" max="4" width="17.85546875" style="335" customWidth="1"/>
    <col min="5" max="5" width="18.5703125" style="335" customWidth="1"/>
    <col min="6" max="6" width="17.140625" style="335" customWidth="1"/>
    <col min="7" max="11" width="12.85546875" style="335" customWidth="1"/>
    <col min="12" max="12" width="11.7109375" style="335" customWidth="1"/>
    <col min="13" max="13" width="10.140625" style="335" customWidth="1"/>
    <col min="14" max="14" width="9.5703125" style="335" customWidth="1"/>
    <col min="15" max="15" width="7.140625" style="335" customWidth="1"/>
    <col min="16" max="16" width="10.140625" style="335" customWidth="1"/>
    <col min="17" max="17" width="5.28515625" style="335" customWidth="1"/>
    <col min="18" max="18" width="13.85546875" style="335" customWidth="1"/>
    <col min="19" max="19" width="6.140625" style="335" customWidth="1"/>
    <col min="20" max="20" width="10.42578125" style="335" customWidth="1"/>
    <col min="21" max="21" width="6.140625" style="335" customWidth="1"/>
    <col min="22" max="22" width="9.5703125" style="335" customWidth="1"/>
    <col min="23" max="23" width="6.140625" style="335" customWidth="1"/>
    <col min="24" max="24" width="14" style="335" customWidth="1"/>
    <col min="25" max="25" width="10.7109375" style="335" customWidth="1"/>
    <col min="26" max="16384" width="9.140625" style="334"/>
  </cols>
  <sheetData>
    <row r="1" spans="1:33" ht="18.75" x14ac:dyDescent="0.25">
      <c r="AG1" s="336" t="s">
        <v>69</v>
      </c>
    </row>
    <row r="2" spans="1:33" ht="18.75" x14ac:dyDescent="0.3">
      <c r="AG2" s="337" t="s">
        <v>10</v>
      </c>
    </row>
    <row r="3" spans="1:33" ht="18.75" x14ac:dyDescent="0.3">
      <c r="AG3" s="337" t="s">
        <v>68</v>
      </c>
    </row>
    <row r="4" spans="1:33" ht="18.75" customHeight="1" x14ac:dyDescent="0.25">
      <c r="A4" s="472" t="str">
        <f>'6.1. Паспорт сетевой график'!A5:L5</f>
        <v>Год раскрытия информации: 2022 год</v>
      </c>
      <c r="B4" s="472"/>
      <c r="C4" s="472"/>
      <c r="D4" s="472"/>
      <c r="E4" s="472"/>
      <c r="F4" s="472"/>
      <c r="G4" s="472"/>
      <c r="H4" s="472"/>
      <c r="I4" s="472"/>
      <c r="J4" s="472"/>
      <c r="K4" s="472"/>
      <c r="L4" s="472"/>
      <c r="M4" s="472"/>
      <c r="N4" s="472"/>
      <c r="O4" s="472"/>
      <c r="P4" s="472"/>
      <c r="Q4" s="472"/>
      <c r="R4" s="472"/>
      <c r="S4" s="472"/>
      <c r="T4" s="472"/>
      <c r="U4" s="472"/>
      <c r="V4" s="472"/>
      <c r="W4" s="472"/>
      <c r="X4" s="472"/>
      <c r="Y4" s="472"/>
    </row>
    <row r="6" spans="1:33"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row>
    <row r="7" spans="1:33" ht="18.75" x14ac:dyDescent="0.25">
      <c r="A7" s="338"/>
      <c r="B7" s="338"/>
      <c r="C7" s="339"/>
      <c r="D7" s="339"/>
      <c r="E7" s="339"/>
      <c r="F7" s="339"/>
      <c r="G7" s="339"/>
      <c r="H7" s="339"/>
      <c r="I7" s="339"/>
      <c r="J7" s="339"/>
      <c r="K7" s="339"/>
      <c r="L7" s="339"/>
      <c r="M7" s="339"/>
      <c r="N7" s="340"/>
      <c r="O7" s="340"/>
      <c r="P7" s="340"/>
      <c r="Q7" s="340"/>
      <c r="R7" s="340"/>
      <c r="S7" s="340"/>
      <c r="T7" s="340"/>
      <c r="U7" s="340"/>
      <c r="V7" s="340"/>
      <c r="W7" s="340"/>
      <c r="X7" s="340"/>
      <c r="Y7" s="340"/>
    </row>
    <row r="8" spans="1:33" ht="18.75"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row>
    <row r="9" spans="1:33" ht="18.75" customHeight="1" x14ac:dyDescent="0.25">
      <c r="A9" s="470" t="s">
        <v>8</v>
      </c>
      <c r="B9" s="470"/>
      <c r="C9" s="470"/>
      <c r="D9" s="470"/>
      <c r="E9" s="470"/>
      <c r="F9" s="470"/>
      <c r="G9" s="470"/>
      <c r="H9" s="470"/>
      <c r="I9" s="470"/>
      <c r="J9" s="470"/>
      <c r="K9" s="470"/>
      <c r="L9" s="470"/>
      <c r="M9" s="470"/>
      <c r="N9" s="470"/>
      <c r="O9" s="470"/>
      <c r="P9" s="470"/>
      <c r="Q9" s="470"/>
      <c r="R9" s="470"/>
      <c r="S9" s="470"/>
      <c r="T9" s="470"/>
      <c r="U9" s="470"/>
      <c r="V9" s="470"/>
      <c r="W9" s="470"/>
      <c r="X9" s="470"/>
      <c r="Y9" s="470"/>
    </row>
    <row r="10" spans="1:33" ht="18.75" x14ac:dyDescent="0.25">
      <c r="A10" s="338"/>
      <c r="B10" s="338"/>
      <c r="C10" s="339"/>
      <c r="D10" s="339"/>
      <c r="E10" s="339"/>
      <c r="F10" s="339"/>
      <c r="G10" s="339"/>
      <c r="H10" s="339"/>
      <c r="I10" s="339"/>
      <c r="J10" s="339"/>
      <c r="K10" s="339"/>
      <c r="L10" s="339"/>
      <c r="M10" s="339"/>
      <c r="N10" s="340"/>
      <c r="O10" s="340"/>
      <c r="P10" s="340"/>
      <c r="Q10" s="340"/>
      <c r="R10" s="340"/>
      <c r="S10" s="340"/>
      <c r="T10" s="340"/>
      <c r="U10" s="340"/>
      <c r="V10" s="340"/>
      <c r="W10" s="340"/>
      <c r="X10" s="340"/>
      <c r="Y10" s="340"/>
    </row>
    <row r="11" spans="1:33" ht="18.75" x14ac:dyDescent="0.25">
      <c r="A11" s="473" t="str">
        <f>'1. паспорт местоположение'!A12:C12</f>
        <v>F_TP3300.PS.0034</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row>
    <row r="12" spans="1:33" x14ac:dyDescent="0.25">
      <c r="A12" s="470" t="s">
        <v>7</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row>
    <row r="13" spans="1:33" ht="16.5" customHeight="1" x14ac:dyDescent="0.3">
      <c r="A13" s="341"/>
      <c r="B13" s="341"/>
      <c r="C13" s="342"/>
      <c r="D13" s="342"/>
      <c r="E13" s="342"/>
      <c r="F13" s="342"/>
      <c r="G13" s="342"/>
      <c r="H13" s="342"/>
      <c r="I13" s="342"/>
      <c r="J13" s="342"/>
      <c r="K13" s="342"/>
      <c r="L13" s="342"/>
      <c r="M13" s="342"/>
      <c r="N13" s="343"/>
      <c r="O13" s="343"/>
      <c r="P13" s="343"/>
      <c r="Q13" s="343"/>
      <c r="R13" s="343"/>
      <c r="S13" s="343"/>
      <c r="T13" s="343"/>
      <c r="U13" s="343"/>
      <c r="V13" s="343"/>
      <c r="W13" s="343"/>
      <c r="X13" s="343"/>
      <c r="Y13" s="343"/>
    </row>
    <row r="14" spans="1:33" ht="50.25" customHeight="1" x14ac:dyDescent="0.25">
      <c r="A14" s="468" t="str">
        <f>'1. паспорт местоположение'!A15:C15</f>
        <v xml:space="preserve">Замена В-110кВ на элегазовые  на ПС Червишево,Тараскуль, Торгили, Рафайлово, Шорохово, Созоново </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row>
    <row r="15" spans="1:33" ht="15.75" customHeight="1" x14ac:dyDescent="0.25">
      <c r="A15" s="470" t="s">
        <v>6</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row>
    <row r="16" spans="1:33"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row>
    <row r="18" spans="1:34" x14ac:dyDescent="0.25">
      <c r="A18" s="471" t="s">
        <v>375</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20" spans="1:34" s="344" customFormat="1" ht="33" customHeight="1" x14ac:dyDescent="0.25">
      <c r="A20" s="462" t="s">
        <v>157</v>
      </c>
      <c r="B20" s="462" t="s">
        <v>156</v>
      </c>
      <c r="C20" s="461" t="s">
        <v>155</v>
      </c>
      <c r="D20" s="461"/>
      <c r="E20" s="465" t="s">
        <v>532</v>
      </c>
      <c r="F20" s="465"/>
      <c r="G20" s="462" t="s">
        <v>624</v>
      </c>
      <c r="H20" s="455" t="s">
        <v>625</v>
      </c>
      <c r="I20" s="456"/>
      <c r="J20" s="456"/>
      <c r="K20" s="456"/>
      <c r="L20" s="455" t="s">
        <v>533</v>
      </c>
      <c r="M20" s="456"/>
      <c r="N20" s="456"/>
      <c r="O20" s="456"/>
      <c r="P20" s="455" t="s">
        <v>534</v>
      </c>
      <c r="Q20" s="456"/>
      <c r="R20" s="456"/>
      <c r="S20" s="456"/>
      <c r="T20" s="455" t="s">
        <v>535</v>
      </c>
      <c r="U20" s="456"/>
      <c r="V20" s="456"/>
      <c r="W20" s="456"/>
      <c r="X20" s="455" t="s">
        <v>536</v>
      </c>
      <c r="Y20" s="456"/>
      <c r="Z20" s="456"/>
      <c r="AA20" s="456"/>
      <c r="AB20" s="455" t="s">
        <v>537</v>
      </c>
      <c r="AC20" s="456"/>
      <c r="AD20" s="456"/>
      <c r="AE20" s="456"/>
      <c r="AF20" s="457" t="s">
        <v>154</v>
      </c>
      <c r="AG20" s="458"/>
    </row>
    <row r="21" spans="1:34" s="344" customFormat="1" ht="99.75" customHeight="1" x14ac:dyDescent="0.25">
      <c r="A21" s="463"/>
      <c r="B21" s="463"/>
      <c r="C21" s="461"/>
      <c r="D21" s="461"/>
      <c r="E21" s="465"/>
      <c r="F21" s="465"/>
      <c r="G21" s="463"/>
      <c r="H21" s="466" t="s">
        <v>626</v>
      </c>
      <c r="I21" s="467"/>
      <c r="J21" s="466" t="s">
        <v>538</v>
      </c>
      <c r="K21" s="467"/>
      <c r="L21" s="461" t="s">
        <v>2</v>
      </c>
      <c r="M21" s="461"/>
      <c r="N21" s="461" t="s">
        <v>538</v>
      </c>
      <c r="O21" s="461"/>
      <c r="P21" s="461" t="s">
        <v>2</v>
      </c>
      <c r="Q21" s="461"/>
      <c r="R21" s="461" t="s">
        <v>538</v>
      </c>
      <c r="S21" s="461"/>
      <c r="T21" s="461" t="s">
        <v>2</v>
      </c>
      <c r="U21" s="461"/>
      <c r="V21" s="461" t="s">
        <v>538</v>
      </c>
      <c r="W21" s="461"/>
      <c r="X21" s="461" t="s">
        <v>2</v>
      </c>
      <c r="Y21" s="461"/>
      <c r="Z21" s="461" t="s">
        <v>538</v>
      </c>
      <c r="AA21" s="461"/>
      <c r="AB21" s="461" t="s">
        <v>2</v>
      </c>
      <c r="AC21" s="461"/>
      <c r="AD21" s="461" t="s">
        <v>538</v>
      </c>
      <c r="AE21" s="461"/>
      <c r="AF21" s="459"/>
      <c r="AG21" s="460"/>
    </row>
    <row r="22" spans="1:34" s="344" customFormat="1" ht="89.25" customHeight="1" x14ac:dyDescent="0.3">
      <c r="A22" s="464"/>
      <c r="B22" s="464"/>
      <c r="C22" s="345" t="s">
        <v>2</v>
      </c>
      <c r="D22" s="345" t="s">
        <v>538</v>
      </c>
      <c r="E22" s="346" t="s">
        <v>539</v>
      </c>
      <c r="F22" s="346" t="s">
        <v>540</v>
      </c>
      <c r="G22" s="464"/>
      <c r="H22" s="347" t="s">
        <v>354</v>
      </c>
      <c r="I22" s="347" t="s">
        <v>355</v>
      </c>
      <c r="J22" s="347" t="s">
        <v>354</v>
      </c>
      <c r="K22" s="347" t="s">
        <v>355</v>
      </c>
      <c r="L22" s="347" t="s">
        <v>354</v>
      </c>
      <c r="M22" s="347" t="s">
        <v>355</v>
      </c>
      <c r="N22" s="347" t="s">
        <v>354</v>
      </c>
      <c r="O22" s="347" t="s">
        <v>355</v>
      </c>
      <c r="P22" s="347" t="s">
        <v>354</v>
      </c>
      <c r="Q22" s="347" t="s">
        <v>355</v>
      </c>
      <c r="R22" s="347" t="s">
        <v>354</v>
      </c>
      <c r="S22" s="347" t="s">
        <v>355</v>
      </c>
      <c r="T22" s="347" t="s">
        <v>354</v>
      </c>
      <c r="U22" s="347" t="s">
        <v>355</v>
      </c>
      <c r="V22" s="347" t="s">
        <v>354</v>
      </c>
      <c r="W22" s="347" t="s">
        <v>355</v>
      </c>
      <c r="X22" s="347" t="s">
        <v>354</v>
      </c>
      <c r="Y22" s="347" t="s">
        <v>355</v>
      </c>
      <c r="Z22" s="347" t="s">
        <v>354</v>
      </c>
      <c r="AA22" s="347" t="s">
        <v>355</v>
      </c>
      <c r="AB22" s="347" t="s">
        <v>354</v>
      </c>
      <c r="AC22" s="347" t="s">
        <v>355</v>
      </c>
      <c r="AD22" s="347" t="s">
        <v>354</v>
      </c>
      <c r="AE22" s="347" t="s">
        <v>355</v>
      </c>
      <c r="AF22" s="345" t="s">
        <v>541</v>
      </c>
      <c r="AG22" s="345" t="s">
        <v>538</v>
      </c>
      <c r="AH22" s="348"/>
    </row>
    <row r="23" spans="1:34" s="344" customFormat="1"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c r="AD23" s="349">
        <v>30</v>
      </c>
      <c r="AE23" s="349">
        <v>31</v>
      </c>
      <c r="AF23" s="349">
        <v>32</v>
      </c>
      <c r="AG23" s="349">
        <v>33</v>
      </c>
    </row>
    <row r="24" spans="1:34" s="344" customFormat="1" ht="47.25" customHeight="1" x14ac:dyDescent="0.25">
      <c r="A24" s="350">
        <v>1</v>
      </c>
      <c r="B24" s="351" t="s">
        <v>153</v>
      </c>
      <c r="C24" s="352">
        <v>96.271003952000001</v>
      </c>
      <c r="D24" s="352">
        <v>170.85915794999997</v>
      </c>
      <c r="E24" s="353">
        <v>136.71350267999998</v>
      </c>
      <c r="F24" s="352">
        <v>136.71350267999998</v>
      </c>
      <c r="G24" s="352">
        <v>2.1884745699999999</v>
      </c>
      <c r="H24" s="352">
        <v>62.126223252000003</v>
      </c>
      <c r="I24" s="352"/>
      <c r="J24" s="352">
        <v>0</v>
      </c>
      <c r="K24" s="352"/>
      <c r="L24" s="352">
        <v>136.71350267999998</v>
      </c>
      <c r="M24" s="352"/>
      <c r="N24" s="352" t="s">
        <v>621</v>
      </c>
      <c r="O24" s="352"/>
      <c r="P24" s="352">
        <v>0</v>
      </c>
      <c r="Q24" s="352"/>
      <c r="R24" s="352" t="s">
        <v>621</v>
      </c>
      <c r="S24" s="352"/>
      <c r="T24" s="352">
        <v>0</v>
      </c>
      <c r="U24" s="352"/>
      <c r="V24" s="352" t="s">
        <v>621</v>
      </c>
      <c r="W24" s="352"/>
      <c r="X24" s="352">
        <v>0</v>
      </c>
      <c r="Y24" s="352"/>
      <c r="Z24" s="352" t="s">
        <v>621</v>
      </c>
      <c r="AA24" s="352"/>
      <c r="AB24" s="352">
        <v>0</v>
      </c>
      <c r="AC24" s="352"/>
      <c r="AD24" s="352" t="s">
        <v>621</v>
      </c>
      <c r="AE24" s="352"/>
      <c r="AF24" s="352">
        <v>136.71350267999998</v>
      </c>
      <c r="AG24" s="352">
        <v>0</v>
      </c>
    </row>
    <row r="25" spans="1:34" s="344" customFormat="1" ht="24" customHeight="1" x14ac:dyDescent="0.25">
      <c r="A25" s="354" t="s">
        <v>542</v>
      </c>
      <c r="B25" s="355" t="s">
        <v>152</v>
      </c>
      <c r="C25" s="352"/>
      <c r="D25" s="352"/>
      <c r="E25" s="352"/>
      <c r="F25" s="352"/>
      <c r="G25" s="352">
        <v>0</v>
      </c>
      <c r="H25" s="352">
        <v>0</v>
      </c>
      <c r="I25" s="352"/>
      <c r="J25" s="352">
        <v>0</v>
      </c>
      <c r="K25" s="352"/>
      <c r="L25" s="352">
        <v>0</v>
      </c>
      <c r="M25" s="352"/>
      <c r="N25" s="352" t="s">
        <v>621</v>
      </c>
      <c r="O25" s="352"/>
      <c r="P25" s="352">
        <v>0</v>
      </c>
      <c r="Q25" s="352"/>
      <c r="R25" s="352" t="s">
        <v>621</v>
      </c>
      <c r="S25" s="352"/>
      <c r="T25" s="352">
        <v>0</v>
      </c>
      <c r="U25" s="352"/>
      <c r="V25" s="352" t="s">
        <v>621</v>
      </c>
      <c r="W25" s="352"/>
      <c r="X25" s="352">
        <v>0</v>
      </c>
      <c r="Y25" s="352"/>
      <c r="Z25" s="352" t="s">
        <v>621</v>
      </c>
      <c r="AA25" s="352"/>
      <c r="AB25" s="352">
        <v>0</v>
      </c>
      <c r="AC25" s="352"/>
      <c r="AD25" s="352" t="s">
        <v>621</v>
      </c>
      <c r="AE25" s="352"/>
      <c r="AF25" s="352">
        <v>0</v>
      </c>
      <c r="AG25" s="352">
        <v>0</v>
      </c>
    </row>
    <row r="26" spans="1:34" s="344" customFormat="1" x14ac:dyDescent="0.25">
      <c r="A26" s="354" t="s">
        <v>543</v>
      </c>
      <c r="B26" s="355" t="s">
        <v>151</v>
      </c>
      <c r="C26" s="352"/>
      <c r="D26" s="352"/>
      <c r="E26" s="352"/>
      <c r="F26" s="352"/>
      <c r="G26" s="352">
        <v>0</v>
      </c>
      <c r="H26" s="352">
        <v>0</v>
      </c>
      <c r="I26" s="352"/>
      <c r="J26" s="352">
        <v>0</v>
      </c>
      <c r="K26" s="352"/>
      <c r="L26" s="352">
        <v>0</v>
      </c>
      <c r="M26" s="352"/>
      <c r="N26" s="352" t="s">
        <v>621</v>
      </c>
      <c r="O26" s="352"/>
      <c r="P26" s="352">
        <v>0</v>
      </c>
      <c r="Q26" s="352"/>
      <c r="R26" s="352" t="s">
        <v>621</v>
      </c>
      <c r="S26" s="352"/>
      <c r="T26" s="352">
        <v>0</v>
      </c>
      <c r="U26" s="352"/>
      <c r="V26" s="352" t="s">
        <v>621</v>
      </c>
      <c r="W26" s="352"/>
      <c r="X26" s="352">
        <v>0</v>
      </c>
      <c r="Y26" s="352"/>
      <c r="Z26" s="352" t="s">
        <v>621</v>
      </c>
      <c r="AA26" s="352"/>
      <c r="AB26" s="352">
        <v>0</v>
      </c>
      <c r="AC26" s="352"/>
      <c r="AD26" s="352" t="s">
        <v>621</v>
      </c>
      <c r="AE26" s="352"/>
      <c r="AF26" s="352">
        <v>0</v>
      </c>
      <c r="AG26" s="352">
        <v>0</v>
      </c>
    </row>
    <row r="27" spans="1:34" s="344" customFormat="1" ht="31.5" x14ac:dyDescent="0.25">
      <c r="A27" s="354" t="s">
        <v>544</v>
      </c>
      <c r="B27" s="355" t="s">
        <v>312</v>
      </c>
      <c r="C27" s="352"/>
      <c r="D27" s="352"/>
      <c r="E27" s="353"/>
      <c r="F27" s="352"/>
      <c r="G27" s="352">
        <v>1.82372881</v>
      </c>
      <c r="H27" s="352">
        <v>51.771852710000005</v>
      </c>
      <c r="I27" s="352"/>
      <c r="J27" s="352">
        <v>0</v>
      </c>
      <c r="K27" s="352"/>
      <c r="L27" s="352">
        <v>131.58014617386056</v>
      </c>
      <c r="M27" s="352"/>
      <c r="N27" s="352" t="s">
        <v>621</v>
      </c>
      <c r="O27" s="352"/>
      <c r="P27" s="352">
        <v>0</v>
      </c>
      <c r="Q27" s="352"/>
      <c r="R27" s="352" t="s">
        <v>621</v>
      </c>
      <c r="S27" s="352"/>
      <c r="T27" s="352">
        <v>0</v>
      </c>
      <c r="U27" s="352"/>
      <c r="V27" s="352" t="s">
        <v>621</v>
      </c>
      <c r="W27" s="352"/>
      <c r="X27" s="352">
        <v>0</v>
      </c>
      <c r="Y27" s="352"/>
      <c r="Z27" s="352" t="s">
        <v>621</v>
      </c>
      <c r="AA27" s="352"/>
      <c r="AB27" s="352">
        <v>0</v>
      </c>
      <c r="AC27" s="352"/>
      <c r="AD27" s="352" t="s">
        <v>621</v>
      </c>
      <c r="AE27" s="352"/>
      <c r="AF27" s="352">
        <v>131.58014617386056</v>
      </c>
      <c r="AG27" s="352">
        <v>0</v>
      </c>
    </row>
    <row r="28" spans="1:34" s="344" customFormat="1" x14ac:dyDescent="0.25">
      <c r="A28" s="354" t="s">
        <v>545</v>
      </c>
      <c r="B28" s="355" t="s">
        <v>546</v>
      </c>
      <c r="C28" s="352"/>
      <c r="D28" s="352"/>
      <c r="E28" s="352"/>
      <c r="F28" s="352"/>
      <c r="G28" s="352">
        <v>0</v>
      </c>
      <c r="H28" s="352">
        <v>0</v>
      </c>
      <c r="I28" s="352"/>
      <c r="J28" s="352">
        <v>0</v>
      </c>
      <c r="K28" s="352"/>
      <c r="L28" s="352">
        <v>0</v>
      </c>
      <c r="M28" s="352"/>
      <c r="N28" s="352" t="s">
        <v>621</v>
      </c>
      <c r="O28" s="352"/>
      <c r="P28" s="352">
        <v>0</v>
      </c>
      <c r="Q28" s="352"/>
      <c r="R28" s="352" t="s">
        <v>621</v>
      </c>
      <c r="S28" s="352"/>
      <c r="T28" s="352">
        <v>0</v>
      </c>
      <c r="U28" s="352"/>
      <c r="V28" s="352" t="s">
        <v>621</v>
      </c>
      <c r="W28" s="352"/>
      <c r="X28" s="352">
        <v>0</v>
      </c>
      <c r="Y28" s="352"/>
      <c r="Z28" s="352" t="s">
        <v>621</v>
      </c>
      <c r="AA28" s="352"/>
      <c r="AB28" s="352">
        <v>0</v>
      </c>
      <c r="AC28" s="352"/>
      <c r="AD28" s="352" t="s">
        <v>621</v>
      </c>
      <c r="AE28" s="352"/>
      <c r="AF28" s="352">
        <v>0</v>
      </c>
      <c r="AG28" s="352">
        <v>0</v>
      </c>
    </row>
    <row r="29" spans="1:34" s="344" customFormat="1" x14ac:dyDescent="0.25">
      <c r="A29" s="354" t="s">
        <v>547</v>
      </c>
      <c r="B29" s="356" t="s">
        <v>150</v>
      </c>
      <c r="C29" s="352"/>
      <c r="D29" s="352"/>
      <c r="E29" s="357"/>
      <c r="F29" s="352"/>
      <c r="G29" s="352">
        <v>0.36474575999999992</v>
      </c>
      <c r="H29" s="352">
        <v>10.354370541999998</v>
      </c>
      <c r="I29" s="352"/>
      <c r="J29" s="352">
        <v>0</v>
      </c>
      <c r="K29" s="352"/>
      <c r="L29" s="352">
        <v>5.1333565061394211</v>
      </c>
      <c r="M29" s="352"/>
      <c r="N29" s="352" t="s">
        <v>621</v>
      </c>
      <c r="O29" s="352"/>
      <c r="P29" s="352">
        <v>0</v>
      </c>
      <c r="Q29" s="352"/>
      <c r="R29" s="352" t="s">
        <v>621</v>
      </c>
      <c r="S29" s="352"/>
      <c r="T29" s="352">
        <v>0</v>
      </c>
      <c r="U29" s="352"/>
      <c r="V29" s="352" t="s">
        <v>621</v>
      </c>
      <c r="W29" s="352"/>
      <c r="X29" s="352">
        <v>0</v>
      </c>
      <c r="Y29" s="352"/>
      <c r="Z29" s="352" t="s">
        <v>621</v>
      </c>
      <c r="AA29" s="352"/>
      <c r="AB29" s="352">
        <v>0</v>
      </c>
      <c r="AC29" s="352"/>
      <c r="AD29" s="352" t="s">
        <v>621</v>
      </c>
      <c r="AE29" s="352"/>
      <c r="AF29" s="352">
        <v>5.1333565061394211</v>
      </c>
      <c r="AG29" s="352">
        <v>0</v>
      </c>
    </row>
    <row r="30" spans="1:34" s="344" customFormat="1" ht="47.25" x14ac:dyDescent="0.25">
      <c r="A30" s="350" t="s">
        <v>63</v>
      </c>
      <c r="B30" s="351" t="s">
        <v>548</v>
      </c>
      <c r="C30" s="352">
        <v>81.008870000000016</v>
      </c>
      <c r="D30" s="352">
        <v>144.18421499999999</v>
      </c>
      <c r="E30" s="358">
        <v>114.9464689</v>
      </c>
      <c r="F30" s="352">
        <v>114.9464689</v>
      </c>
      <c r="G30" s="352">
        <v>1.82372881</v>
      </c>
      <c r="H30" s="352">
        <v>51.771852710000005</v>
      </c>
      <c r="I30" s="352"/>
      <c r="J30" s="352">
        <v>0</v>
      </c>
      <c r="K30" s="352"/>
      <c r="L30" s="352">
        <v>114.9464689</v>
      </c>
      <c r="M30" s="352"/>
      <c r="N30" s="352" t="s">
        <v>621</v>
      </c>
      <c r="O30" s="352"/>
      <c r="P30" s="352">
        <v>0</v>
      </c>
      <c r="Q30" s="352"/>
      <c r="R30" s="352" t="s">
        <v>621</v>
      </c>
      <c r="S30" s="352"/>
      <c r="T30" s="352">
        <v>0</v>
      </c>
      <c r="U30" s="352"/>
      <c r="V30" s="352" t="s">
        <v>621</v>
      </c>
      <c r="W30" s="352"/>
      <c r="X30" s="352">
        <v>0</v>
      </c>
      <c r="Y30" s="352"/>
      <c r="Z30" s="352" t="s">
        <v>621</v>
      </c>
      <c r="AA30" s="352"/>
      <c r="AB30" s="352">
        <v>0</v>
      </c>
      <c r="AC30" s="352"/>
      <c r="AD30" s="352" t="s">
        <v>621</v>
      </c>
      <c r="AE30" s="352"/>
      <c r="AF30" s="352">
        <v>114.9464689</v>
      </c>
      <c r="AG30" s="352">
        <v>0</v>
      </c>
    </row>
    <row r="31" spans="1:34" s="344" customFormat="1" ht="18.75" x14ac:dyDescent="0.25">
      <c r="A31" s="350" t="s">
        <v>549</v>
      </c>
      <c r="B31" s="355" t="s">
        <v>149</v>
      </c>
      <c r="C31" s="352">
        <v>3.7261899999999999</v>
      </c>
      <c r="D31" s="359">
        <v>5.5499109999999998</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v>0</v>
      </c>
      <c r="AG31" s="352">
        <v>0</v>
      </c>
    </row>
    <row r="32" spans="1:34" s="344" customFormat="1" ht="31.5" x14ac:dyDescent="0.25">
      <c r="A32" s="350" t="s">
        <v>550</v>
      </c>
      <c r="B32" s="355" t="s">
        <v>148</v>
      </c>
      <c r="C32" s="352">
        <v>5.0838599999999996</v>
      </c>
      <c r="D32" s="360">
        <v>34.774000000000001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v>0</v>
      </c>
      <c r="AG32" s="352">
        <v>0</v>
      </c>
    </row>
    <row r="33" spans="1:33" s="344" customFormat="1" x14ac:dyDescent="0.25">
      <c r="A33" s="350" t="s">
        <v>551</v>
      </c>
      <c r="B33" s="355" t="s">
        <v>147</v>
      </c>
      <c r="C33" s="352">
        <v>69.763919999999999</v>
      </c>
      <c r="D33" s="352">
        <v>81.376553999999999</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v>0</v>
      </c>
      <c r="AG33" s="352">
        <v>0</v>
      </c>
    </row>
    <row r="34" spans="1:33" s="344" customFormat="1" x14ac:dyDescent="0.25">
      <c r="A34" s="350" t="s">
        <v>552</v>
      </c>
      <c r="B34" s="355" t="s">
        <v>146</v>
      </c>
      <c r="C34" s="352">
        <v>2.4348999999999998</v>
      </c>
      <c r="D34" s="352">
        <v>22.483750000000001</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v>0</v>
      </c>
      <c r="AG34" s="352">
        <v>0</v>
      </c>
    </row>
    <row r="35" spans="1:33" s="344" customFormat="1" ht="31.5" x14ac:dyDescent="0.25">
      <c r="A35" s="350" t="s">
        <v>62</v>
      </c>
      <c r="B35" s="351" t="s">
        <v>553</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v>0</v>
      </c>
      <c r="AG35" s="352">
        <v>0</v>
      </c>
    </row>
    <row r="36" spans="1:33" s="344" customFormat="1" ht="31.5" x14ac:dyDescent="0.25">
      <c r="A36" s="354" t="s">
        <v>554</v>
      </c>
      <c r="B36" s="361" t="s">
        <v>560</v>
      </c>
      <c r="C36" s="352"/>
      <c r="D36" s="352"/>
      <c r="E36" s="352"/>
      <c r="F36" s="352"/>
      <c r="G36" s="352">
        <v>0</v>
      </c>
      <c r="H36" s="352">
        <v>0</v>
      </c>
      <c r="I36" s="352"/>
      <c r="J36" s="352">
        <v>0</v>
      </c>
      <c r="K36" s="352"/>
      <c r="L36" s="352">
        <v>0</v>
      </c>
      <c r="M36" s="352" t="s">
        <v>439</v>
      </c>
      <c r="N36" s="352" t="s">
        <v>621</v>
      </c>
      <c r="O36" s="352" t="s">
        <v>621</v>
      </c>
      <c r="P36" s="352">
        <v>0</v>
      </c>
      <c r="Q36" s="352" t="s">
        <v>439</v>
      </c>
      <c r="R36" s="352" t="s">
        <v>621</v>
      </c>
      <c r="S36" s="352" t="s">
        <v>621</v>
      </c>
      <c r="T36" s="352">
        <v>0</v>
      </c>
      <c r="U36" s="352" t="s">
        <v>439</v>
      </c>
      <c r="V36" s="352" t="s">
        <v>621</v>
      </c>
      <c r="W36" s="352" t="s">
        <v>621</v>
      </c>
      <c r="X36" s="352">
        <v>0</v>
      </c>
      <c r="Y36" s="352" t="s">
        <v>439</v>
      </c>
      <c r="Z36" s="352" t="s">
        <v>621</v>
      </c>
      <c r="AA36" s="352" t="s">
        <v>621</v>
      </c>
      <c r="AB36" s="352">
        <v>0</v>
      </c>
      <c r="AC36" s="352" t="s">
        <v>439</v>
      </c>
      <c r="AD36" s="352" t="s">
        <v>621</v>
      </c>
      <c r="AE36" s="352" t="s">
        <v>621</v>
      </c>
      <c r="AF36" s="352">
        <v>0</v>
      </c>
      <c r="AG36" s="352">
        <v>0</v>
      </c>
    </row>
    <row r="37" spans="1:33" s="344" customFormat="1" ht="31.5" x14ac:dyDescent="0.25">
      <c r="A37" s="354" t="s">
        <v>556</v>
      </c>
      <c r="B37" s="361" t="s">
        <v>555</v>
      </c>
      <c r="C37" s="352"/>
      <c r="D37" s="352"/>
      <c r="E37" s="352"/>
      <c r="F37" s="352"/>
      <c r="G37" s="352">
        <v>0</v>
      </c>
      <c r="H37" s="352">
        <v>0</v>
      </c>
      <c r="I37" s="352"/>
      <c r="J37" s="352">
        <v>0</v>
      </c>
      <c r="K37" s="352"/>
      <c r="L37" s="352">
        <v>0</v>
      </c>
      <c r="M37" s="352" t="s">
        <v>439</v>
      </c>
      <c r="N37" s="352" t="s">
        <v>621</v>
      </c>
      <c r="O37" s="352" t="s">
        <v>621</v>
      </c>
      <c r="P37" s="352">
        <v>0</v>
      </c>
      <c r="Q37" s="352" t="s">
        <v>439</v>
      </c>
      <c r="R37" s="352" t="s">
        <v>621</v>
      </c>
      <c r="S37" s="352" t="s">
        <v>621</v>
      </c>
      <c r="T37" s="352">
        <v>0</v>
      </c>
      <c r="U37" s="352" t="s">
        <v>439</v>
      </c>
      <c r="V37" s="352" t="s">
        <v>621</v>
      </c>
      <c r="W37" s="352" t="s">
        <v>621</v>
      </c>
      <c r="X37" s="352">
        <v>0</v>
      </c>
      <c r="Y37" s="352" t="s">
        <v>439</v>
      </c>
      <c r="Z37" s="352" t="s">
        <v>621</v>
      </c>
      <c r="AA37" s="352" t="s">
        <v>621</v>
      </c>
      <c r="AB37" s="352">
        <v>0</v>
      </c>
      <c r="AC37" s="352" t="s">
        <v>439</v>
      </c>
      <c r="AD37" s="352" t="s">
        <v>621</v>
      </c>
      <c r="AE37" s="352" t="s">
        <v>621</v>
      </c>
      <c r="AF37" s="352">
        <v>0</v>
      </c>
      <c r="AG37" s="352">
        <v>0</v>
      </c>
    </row>
    <row r="38" spans="1:33" s="344" customFormat="1" x14ac:dyDescent="0.25">
      <c r="A38" s="354" t="s">
        <v>557</v>
      </c>
      <c r="B38" s="355" t="s">
        <v>144</v>
      </c>
      <c r="C38" s="352"/>
      <c r="D38" s="352"/>
      <c r="E38" s="352"/>
      <c r="F38" s="352"/>
      <c r="G38" s="352">
        <v>0</v>
      </c>
      <c r="H38" s="352">
        <v>0</v>
      </c>
      <c r="I38" s="352"/>
      <c r="J38" s="352">
        <v>0</v>
      </c>
      <c r="K38" s="352"/>
      <c r="L38" s="352">
        <v>0</v>
      </c>
      <c r="M38" s="352" t="s">
        <v>439</v>
      </c>
      <c r="N38" s="352" t="s">
        <v>621</v>
      </c>
      <c r="O38" s="352" t="s">
        <v>621</v>
      </c>
      <c r="P38" s="352">
        <v>0</v>
      </c>
      <c r="Q38" s="352" t="s">
        <v>439</v>
      </c>
      <c r="R38" s="352" t="s">
        <v>621</v>
      </c>
      <c r="S38" s="352" t="s">
        <v>621</v>
      </c>
      <c r="T38" s="352">
        <v>0</v>
      </c>
      <c r="U38" s="352" t="s">
        <v>439</v>
      </c>
      <c r="V38" s="352" t="s">
        <v>621</v>
      </c>
      <c r="W38" s="352" t="s">
        <v>621</v>
      </c>
      <c r="X38" s="352">
        <v>0</v>
      </c>
      <c r="Y38" s="352" t="s">
        <v>439</v>
      </c>
      <c r="Z38" s="352" t="s">
        <v>621</v>
      </c>
      <c r="AA38" s="352" t="s">
        <v>621</v>
      </c>
      <c r="AB38" s="352">
        <v>0</v>
      </c>
      <c r="AC38" s="352" t="s">
        <v>439</v>
      </c>
      <c r="AD38" s="352" t="s">
        <v>621</v>
      </c>
      <c r="AE38" s="352" t="s">
        <v>621</v>
      </c>
      <c r="AF38" s="352">
        <v>0</v>
      </c>
      <c r="AG38" s="352">
        <v>0</v>
      </c>
    </row>
    <row r="39" spans="1:33" s="344" customFormat="1" x14ac:dyDescent="0.25">
      <c r="A39" s="354" t="s">
        <v>559</v>
      </c>
      <c r="B39" s="355" t="s">
        <v>558</v>
      </c>
      <c r="C39" s="352"/>
      <c r="D39" s="352"/>
      <c r="E39" s="352"/>
      <c r="F39" s="352"/>
      <c r="G39" s="352">
        <v>0</v>
      </c>
      <c r="H39" s="352">
        <v>0</v>
      </c>
      <c r="I39" s="352"/>
      <c r="J39" s="352">
        <v>0</v>
      </c>
      <c r="K39" s="352"/>
      <c r="L39" s="352">
        <v>0</v>
      </c>
      <c r="M39" s="352" t="s">
        <v>439</v>
      </c>
      <c r="N39" s="352" t="s">
        <v>621</v>
      </c>
      <c r="O39" s="352" t="s">
        <v>621</v>
      </c>
      <c r="P39" s="352">
        <v>0</v>
      </c>
      <c r="Q39" s="352" t="s">
        <v>439</v>
      </c>
      <c r="R39" s="352" t="s">
        <v>621</v>
      </c>
      <c r="S39" s="352" t="s">
        <v>621</v>
      </c>
      <c r="T39" s="352">
        <v>0</v>
      </c>
      <c r="U39" s="352" t="s">
        <v>439</v>
      </c>
      <c r="V39" s="352" t="s">
        <v>621</v>
      </c>
      <c r="W39" s="352" t="s">
        <v>621</v>
      </c>
      <c r="X39" s="352">
        <v>0</v>
      </c>
      <c r="Y39" s="352" t="s">
        <v>439</v>
      </c>
      <c r="Z39" s="352" t="s">
        <v>621</v>
      </c>
      <c r="AA39" s="352" t="s">
        <v>621</v>
      </c>
      <c r="AB39" s="352">
        <v>0</v>
      </c>
      <c r="AC39" s="352" t="s">
        <v>439</v>
      </c>
      <c r="AD39" s="352" t="s">
        <v>621</v>
      </c>
      <c r="AE39" s="352" t="s">
        <v>621</v>
      </c>
      <c r="AF39" s="352">
        <v>0</v>
      </c>
      <c r="AG39" s="352">
        <v>0</v>
      </c>
    </row>
    <row r="40" spans="1:33" s="344" customFormat="1" x14ac:dyDescent="0.25">
      <c r="A40" s="354" t="s">
        <v>561</v>
      </c>
      <c r="B40" s="355" t="s">
        <v>562</v>
      </c>
      <c r="C40" s="352"/>
      <c r="D40" s="352"/>
      <c r="E40" s="352"/>
      <c r="F40" s="352"/>
      <c r="G40" s="352">
        <v>0</v>
      </c>
      <c r="H40" s="352">
        <v>0</v>
      </c>
      <c r="I40" s="352"/>
      <c r="J40" s="352">
        <v>0</v>
      </c>
      <c r="K40" s="352"/>
      <c r="L40" s="352">
        <v>0</v>
      </c>
      <c r="M40" s="352" t="s">
        <v>439</v>
      </c>
      <c r="N40" s="352" t="s">
        <v>621</v>
      </c>
      <c r="O40" s="352" t="s">
        <v>621</v>
      </c>
      <c r="P40" s="352">
        <v>0</v>
      </c>
      <c r="Q40" s="352" t="s">
        <v>439</v>
      </c>
      <c r="R40" s="352" t="s">
        <v>621</v>
      </c>
      <c r="S40" s="352" t="s">
        <v>621</v>
      </c>
      <c r="T40" s="352">
        <v>0</v>
      </c>
      <c r="U40" s="352" t="s">
        <v>439</v>
      </c>
      <c r="V40" s="352" t="s">
        <v>621</v>
      </c>
      <c r="W40" s="352" t="s">
        <v>621</v>
      </c>
      <c r="X40" s="352">
        <v>0</v>
      </c>
      <c r="Y40" s="352" t="s">
        <v>439</v>
      </c>
      <c r="Z40" s="352" t="s">
        <v>621</v>
      </c>
      <c r="AA40" s="352" t="s">
        <v>621</v>
      </c>
      <c r="AB40" s="352">
        <v>0</v>
      </c>
      <c r="AC40" s="352" t="s">
        <v>439</v>
      </c>
      <c r="AD40" s="352" t="s">
        <v>621</v>
      </c>
      <c r="AE40" s="352" t="s">
        <v>621</v>
      </c>
      <c r="AF40" s="352">
        <v>0</v>
      </c>
      <c r="AG40" s="352">
        <v>0</v>
      </c>
    </row>
    <row r="41" spans="1:33" s="344" customFormat="1" x14ac:dyDescent="0.25">
      <c r="A41" s="354" t="s">
        <v>563</v>
      </c>
      <c r="B41" s="355" t="s">
        <v>564</v>
      </c>
      <c r="C41" s="352"/>
      <c r="D41" s="352"/>
      <c r="E41" s="352"/>
      <c r="F41" s="352"/>
      <c r="G41" s="352">
        <v>0</v>
      </c>
      <c r="H41" s="352">
        <v>0</v>
      </c>
      <c r="I41" s="352"/>
      <c r="J41" s="352">
        <v>0</v>
      </c>
      <c r="K41" s="352"/>
      <c r="L41" s="352">
        <v>0</v>
      </c>
      <c r="M41" s="352" t="s">
        <v>439</v>
      </c>
      <c r="N41" s="352" t="s">
        <v>621</v>
      </c>
      <c r="O41" s="352" t="s">
        <v>621</v>
      </c>
      <c r="P41" s="352">
        <v>0</v>
      </c>
      <c r="Q41" s="352" t="s">
        <v>439</v>
      </c>
      <c r="R41" s="352" t="s">
        <v>621</v>
      </c>
      <c r="S41" s="352" t="s">
        <v>621</v>
      </c>
      <c r="T41" s="352">
        <v>0</v>
      </c>
      <c r="U41" s="352" t="s">
        <v>439</v>
      </c>
      <c r="V41" s="352" t="s">
        <v>621</v>
      </c>
      <c r="W41" s="352" t="s">
        <v>621</v>
      </c>
      <c r="X41" s="352">
        <v>0</v>
      </c>
      <c r="Y41" s="352" t="s">
        <v>439</v>
      </c>
      <c r="Z41" s="352" t="s">
        <v>621</v>
      </c>
      <c r="AA41" s="352" t="s">
        <v>621</v>
      </c>
      <c r="AB41" s="352">
        <v>0</v>
      </c>
      <c r="AC41" s="352" t="s">
        <v>439</v>
      </c>
      <c r="AD41" s="352" t="s">
        <v>621</v>
      </c>
      <c r="AE41" s="352" t="s">
        <v>621</v>
      </c>
      <c r="AF41" s="352">
        <v>0</v>
      </c>
      <c r="AG41" s="352">
        <v>0</v>
      </c>
    </row>
    <row r="42" spans="1:33" s="344" customFormat="1" x14ac:dyDescent="0.25">
      <c r="A42" s="354" t="s">
        <v>565</v>
      </c>
      <c r="B42" s="355" t="s">
        <v>566</v>
      </c>
      <c r="C42" s="352"/>
      <c r="D42" s="352"/>
      <c r="E42" s="352"/>
      <c r="F42" s="352"/>
      <c r="G42" s="352">
        <v>0</v>
      </c>
      <c r="H42" s="352">
        <v>0</v>
      </c>
      <c r="I42" s="352"/>
      <c r="J42" s="352">
        <v>0</v>
      </c>
      <c r="K42" s="352"/>
      <c r="L42" s="352">
        <v>0</v>
      </c>
      <c r="M42" s="352" t="s">
        <v>439</v>
      </c>
      <c r="N42" s="352" t="s">
        <v>621</v>
      </c>
      <c r="O42" s="352" t="s">
        <v>621</v>
      </c>
      <c r="P42" s="352">
        <v>0</v>
      </c>
      <c r="Q42" s="352" t="s">
        <v>439</v>
      </c>
      <c r="R42" s="352" t="s">
        <v>621</v>
      </c>
      <c r="S42" s="352" t="s">
        <v>621</v>
      </c>
      <c r="T42" s="352">
        <v>0</v>
      </c>
      <c r="U42" s="352" t="s">
        <v>439</v>
      </c>
      <c r="V42" s="352" t="s">
        <v>621</v>
      </c>
      <c r="W42" s="352" t="s">
        <v>621</v>
      </c>
      <c r="X42" s="352">
        <v>0</v>
      </c>
      <c r="Y42" s="352" t="s">
        <v>439</v>
      </c>
      <c r="Z42" s="352" t="s">
        <v>621</v>
      </c>
      <c r="AA42" s="352" t="s">
        <v>621</v>
      </c>
      <c r="AB42" s="352">
        <v>0</v>
      </c>
      <c r="AC42" s="352" t="s">
        <v>439</v>
      </c>
      <c r="AD42" s="352" t="s">
        <v>621</v>
      </c>
      <c r="AE42" s="352" t="s">
        <v>621</v>
      </c>
      <c r="AF42" s="352">
        <v>0</v>
      </c>
      <c r="AG42" s="352">
        <v>0</v>
      </c>
    </row>
    <row r="43" spans="1:33" s="344" customFormat="1" x14ac:dyDescent="0.25">
      <c r="A43" s="354" t="s">
        <v>567</v>
      </c>
      <c r="B43" s="355" t="s">
        <v>568</v>
      </c>
      <c r="C43" s="352"/>
      <c r="D43" s="352"/>
      <c r="E43" s="352"/>
      <c r="F43" s="352"/>
      <c r="G43" s="352">
        <v>0</v>
      </c>
      <c r="H43" s="352">
        <v>0</v>
      </c>
      <c r="I43" s="352"/>
      <c r="J43" s="352">
        <v>0</v>
      </c>
      <c r="K43" s="352"/>
      <c r="L43" s="352">
        <v>0</v>
      </c>
      <c r="M43" s="352" t="s">
        <v>439</v>
      </c>
      <c r="N43" s="352" t="s">
        <v>621</v>
      </c>
      <c r="O43" s="352" t="s">
        <v>621</v>
      </c>
      <c r="P43" s="352">
        <v>0</v>
      </c>
      <c r="Q43" s="352" t="s">
        <v>439</v>
      </c>
      <c r="R43" s="352" t="s">
        <v>621</v>
      </c>
      <c r="S43" s="352" t="s">
        <v>621</v>
      </c>
      <c r="T43" s="352">
        <v>0</v>
      </c>
      <c r="U43" s="352" t="s">
        <v>439</v>
      </c>
      <c r="V43" s="352" t="s">
        <v>621</v>
      </c>
      <c r="W43" s="352" t="s">
        <v>621</v>
      </c>
      <c r="X43" s="352">
        <v>0</v>
      </c>
      <c r="Y43" s="352" t="s">
        <v>439</v>
      </c>
      <c r="Z43" s="352" t="s">
        <v>621</v>
      </c>
      <c r="AA43" s="352" t="s">
        <v>621</v>
      </c>
      <c r="AB43" s="352">
        <v>0</v>
      </c>
      <c r="AC43" s="352" t="s">
        <v>439</v>
      </c>
      <c r="AD43" s="352" t="s">
        <v>621</v>
      </c>
      <c r="AE43" s="352" t="s">
        <v>621</v>
      </c>
      <c r="AF43" s="352">
        <v>0</v>
      </c>
      <c r="AG43" s="352">
        <v>0</v>
      </c>
    </row>
    <row r="44" spans="1:33" s="344" customFormat="1" x14ac:dyDescent="0.25">
      <c r="A44" s="354" t="s">
        <v>569</v>
      </c>
      <c r="B44" s="355" t="s">
        <v>570</v>
      </c>
      <c r="C44" s="352"/>
      <c r="D44" s="352"/>
      <c r="E44" s="352"/>
      <c r="F44" s="352"/>
      <c r="G44" s="352">
        <v>0</v>
      </c>
      <c r="H44" s="352">
        <v>7</v>
      </c>
      <c r="I44" s="352"/>
      <c r="J44" s="352">
        <v>0</v>
      </c>
      <c r="K44" s="352"/>
      <c r="L44" s="352">
        <v>7</v>
      </c>
      <c r="M44" s="352">
        <v>4</v>
      </c>
      <c r="N44" s="352" t="s">
        <v>621</v>
      </c>
      <c r="O44" s="352" t="s">
        <v>621</v>
      </c>
      <c r="P44" s="352">
        <v>0</v>
      </c>
      <c r="Q44" s="352" t="s">
        <v>439</v>
      </c>
      <c r="R44" s="352" t="s">
        <v>621</v>
      </c>
      <c r="S44" s="352" t="s">
        <v>621</v>
      </c>
      <c r="T44" s="352">
        <v>0</v>
      </c>
      <c r="U44" s="352" t="s">
        <v>439</v>
      </c>
      <c r="V44" s="352" t="s">
        <v>621</v>
      </c>
      <c r="W44" s="352" t="s">
        <v>621</v>
      </c>
      <c r="X44" s="352">
        <v>0</v>
      </c>
      <c r="Y44" s="352" t="s">
        <v>439</v>
      </c>
      <c r="Z44" s="352" t="s">
        <v>621</v>
      </c>
      <c r="AA44" s="352" t="s">
        <v>621</v>
      </c>
      <c r="AB44" s="352">
        <v>0</v>
      </c>
      <c r="AC44" s="352" t="s">
        <v>439</v>
      </c>
      <c r="AD44" s="352" t="s">
        <v>621</v>
      </c>
      <c r="AE44" s="352" t="s">
        <v>621</v>
      </c>
      <c r="AF44" s="352">
        <v>7</v>
      </c>
      <c r="AG44" s="352">
        <v>0</v>
      </c>
    </row>
    <row r="45" spans="1:33" s="344" customFormat="1" x14ac:dyDescent="0.25">
      <c r="A45" s="354" t="s">
        <v>571</v>
      </c>
      <c r="B45" s="355" t="s">
        <v>572</v>
      </c>
      <c r="C45" s="352"/>
      <c r="D45" s="352"/>
      <c r="E45" s="352"/>
      <c r="F45" s="352"/>
      <c r="G45" s="352">
        <v>0</v>
      </c>
      <c r="H45" s="352">
        <v>0</v>
      </c>
      <c r="I45" s="352"/>
      <c r="J45" s="352">
        <v>0</v>
      </c>
      <c r="K45" s="352"/>
      <c r="L45" s="352">
        <v>0</v>
      </c>
      <c r="M45" s="352" t="s">
        <v>439</v>
      </c>
      <c r="N45" s="352" t="s">
        <v>621</v>
      </c>
      <c r="O45" s="352" t="s">
        <v>621</v>
      </c>
      <c r="P45" s="352">
        <v>0</v>
      </c>
      <c r="Q45" s="352" t="s">
        <v>439</v>
      </c>
      <c r="R45" s="352" t="s">
        <v>621</v>
      </c>
      <c r="S45" s="352" t="s">
        <v>621</v>
      </c>
      <c r="T45" s="352">
        <v>0</v>
      </c>
      <c r="U45" s="352" t="s">
        <v>439</v>
      </c>
      <c r="V45" s="352" t="s">
        <v>621</v>
      </c>
      <c r="W45" s="352" t="s">
        <v>621</v>
      </c>
      <c r="X45" s="352">
        <v>0</v>
      </c>
      <c r="Y45" s="352" t="s">
        <v>439</v>
      </c>
      <c r="Z45" s="352" t="s">
        <v>621</v>
      </c>
      <c r="AA45" s="352" t="s">
        <v>621</v>
      </c>
      <c r="AB45" s="352">
        <v>0</v>
      </c>
      <c r="AC45" s="352" t="s">
        <v>439</v>
      </c>
      <c r="AD45" s="352" t="s">
        <v>621</v>
      </c>
      <c r="AE45" s="352" t="s">
        <v>621</v>
      </c>
      <c r="AF45" s="352">
        <v>0</v>
      </c>
      <c r="AG45" s="352">
        <v>0</v>
      </c>
    </row>
    <row r="46" spans="1:33" s="344" customFormat="1" x14ac:dyDescent="0.25">
      <c r="A46" s="354" t="s">
        <v>573</v>
      </c>
      <c r="B46" s="355" t="s">
        <v>574</v>
      </c>
      <c r="C46" s="352"/>
      <c r="D46" s="352"/>
      <c r="E46" s="352"/>
      <c r="F46" s="352"/>
      <c r="G46" s="352">
        <v>0</v>
      </c>
      <c r="H46" s="352">
        <v>0</v>
      </c>
      <c r="I46" s="352"/>
      <c r="J46" s="352">
        <v>0</v>
      </c>
      <c r="K46" s="352"/>
      <c r="L46" s="352">
        <v>0</v>
      </c>
      <c r="M46" s="352" t="s">
        <v>439</v>
      </c>
      <c r="N46" s="352" t="s">
        <v>621</v>
      </c>
      <c r="O46" s="352" t="s">
        <v>621</v>
      </c>
      <c r="P46" s="352">
        <v>0</v>
      </c>
      <c r="Q46" s="352" t="s">
        <v>439</v>
      </c>
      <c r="R46" s="352" t="s">
        <v>621</v>
      </c>
      <c r="S46" s="352" t="s">
        <v>621</v>
      </c>
      <c r="T46" s="352">
        <v>0</v>
      </c>
      <c r="U46" s="352" t="s">
        <v>439</v>
      </c>
      <c r="V46" s="352" t="s">
        <v>621</v>
      </c>
      <c r="W46" s="352" t="s">
        <v>621</v>
      </c>
      <c r="X46" s="352">
        <v>0</v>
      </c>
      <c r="Y46" s="352" t="s">
        <v>439</v>
      </c>
      <c r="Z46" s="352" t="s">
        <v>621</v>
      </c>
      <c r="AA46" s="352" t="s">
        <v>621</v>
      </c>
      <c r="AB46" s="352">
        <v>0</v>
      </c>
      <c r="AC46" s="352" t="s">
        <v>439</v>
      </c>
      <c r="AD46" s="352" t="s">
        <v>621</v>
      </c>
      <c r="AE46" s="352" t="s">
        <v>621</v>
      </c>
      <c r="AF46" s="352">
        <v>0</v>
      </c>
      <c r="AG46" s="352">
        <v>0</v>
      </c>
    </row>
    <row r="47" spans="1:33" s="344" customFormat="1" x14ac:dyDescent="0.25">
      <c r="A47" s="350" t="s">
        <v>61</v>
      </c>
      <c r="B47" s="351" t="s">
        <v>145</v>
      </c>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row>
    <row r="48" spans="1:33" s="344" customFormat="1" ht="31.5" x14ac:dyDescent="0.25">
      <c r="A48" s="354" t="s">
        <v>575</v>
      </c>
      <c r="B48" s="361" t="s">
        <v>560</v>
      </c>
      <c r="C48" s="352"/>
      <c r="D48" s="352"/>
      <c r="E48" s="352"/>
      <c r="F48" s="352"/>
      <c r="G48" s="352">
        <v>0</v>
      </c>
      <c r="H48" s="352">
        <v>0</v>
      </c>
      <c r="I48" s="352"/>
      <c r="J48" s="352">
        <v>0</v>
      </c>
      <c r="K48" s="352"/>
      <c r="L48" s="352">
        <v>0</v>
      </c>
      <c r="M48" s="352"/>
      <c r="N48" s="352" t="s">
        <v>621</v>
      </c>
      <c r="O48" s="352"/>
      <c r="P48" s="352">
        <v>0</v>
      </c>
      <c r="Q48" s="352"/>
      <c r="R48" s="352" t="s">
        <v>621</v>
      </c>
      <c r="S48" s="352"/>
      <c r="T48" s="352">
        <v>0</v>
      </c>
      <c r="U48" s="352"/>
      <c r="V48" s="352" t="s">
        <v>621</v>
      </c>
      <c r="W48" s="352"/>
      <c r="X48" s="352">
        <v>0</v>
      </c>
      <c r="Y48" s="352"/>
      <c r="Z48" s="352" t="s">
        <v>621</v>
      </c>
      <c r="AA48" s="352"/>
      <c r="AB48" s="352">
        <v>0</v>
      </c>
      <c r="AC48" s="352"/>
      <c r="AD48" s="352" t="s">
        <v>621</v>
      </c>
      <c r="AE48" s="352"/>
      <c r="AF48" s="352">
        <v>0</v>
      </c>
      <c r="AG48" s="352">
        <v>0</v>
      </c>
    </row>
    <row r="49" spans="1:33" s="344" customFormat="1" ht="31.5" x14ac:dyDescent="0.25">
      <c r="A49" s="354" t="s">
        <v>576</v>
      </c>
      <c r="B49" s="361" t="s">
        <v>555</v>
      </c>
      <c r="C49" s="352"/>
      <c r="D49" s="352"/>
      <c r="E49" s="352"/>
      <c r="F49" s="352"/>
      <c r="G49" s="352">
        <v>0</v>
      </c>
      <c r="H49" s="352">
        <v>0</v>
      </c>
      <c r="I49" s="352"/>
      <c r="J49" s="352">
        <v>0</v>
      </c>
      <c r="K49" s="352"/>
      <c r="L49" s="352">
        <v>0</v>
      </c>
      <c r="M49" s="352"/>
      <c r="N49" s="352" t="s">
        <v>621</v>
      </c>
      <c r="O49" s="352"/>
      <c r="P49" s="352">
        <v>0</v>
      </c>
      <c r="Q49" s="352"/>
      <c r="R49" s="352" t="s">
        <v>621</v>
      </c>
      <c r="S49" s="352"/>
      <c r="T49" s="352">
        <v>0</v>
      </c>
      <c r="U49" s="352"/>
      <c r="V49" s="352" t="s">
        <v>621</v>
      </c>
      <c r="W49" s="352"/>
      <c r="X49" s="352">
        <v>0</v>
      </c>
      <c r="Y49" s="352"/>
      <c r="Z49" s="352" t="s">
        <v>621</v>
      </c>
      <c r="AA49" s="352"/>
      <c r="AB49" s="352">
        <v>0</v>
      </c>
      <c r="AC49" s="352"/>
      <c r="AD49" s="352" t="s">
        <v>621</v>
      </c>
      <c r="AE49" s="352"/>
      <c r="AF49" s="352">
        <v>0</v>
      </c>
      <c r="AG49" s="352">
        <v>0</v>
      </c>
    </row>
    <row r="50" spans="1:33" s="344" customFormat="1" x14ac:dyDescent="0.25">
      <c r="A50" s="354" t="s">
        <v>577</v>
      </c>
      <c r="B50" s="355" t="s">
        <v>144</v>
      </c>
      <c r="C50" s="352"/>
      <c r="D50" s="352"/>
      <c r="E50" s="352"/>
      <c r="F50" s="352"/>
      <c r="G50" s="352">
        <v>0</v>
      </c>
      <c r="H50" s="352">
        <v>0</v>
      </c>
      <c r="I50" s="352"/>
      <c r="J50" s="352">
        <v>0</v>
      </c>
      <c r="K50" s="352"/>
      <c r="L50" s="352">
        <v>0</v>
      </c>
      <c r="M50" s="352"/>
      <c r="N50" s="352" t="s">
        <v>621</v>
      </c>
      <c r="O50" s="352"/>
      <c r="P50" s="352">
        <v>0</v>
      </c>
      <c r="Q50" s="352"/>
      <c r="R50" s="352" t="s">
        <v>621</v>
      </c>
      <c r="S50" s="352"/>
      <c r="T50" s="352">
        <v>0</v>
      </c>
      <c r="U50" s="352"/>
      <c r="V50" s="352" t="s">
        <v>621</v>
      </c>
      <c r="W50" s="352"/>
      <c r="X50" s="352">
        <v>0</v>
      </c>
      <c r="Y50" s="352"/>
      <c r="Z50" s="352" t="s">
        <v>621</v>
      </c>
      <c r="AA50" s="352"/>
      <c r="AB50" s="352">
        <v>0</v>
      </c>
      <c r="AC50" s="352"/>
      <c r="AD50" s="352" t="s">
        <v>621</v>
      </c>
      <c r="AE50" s="352"/>
      <c r="AF50" s="352">
        <v>0</v>
      </c>
      <c r="AG50" s="352">
        <v>0</v>
      </c>
    </row>
    <row r="51" spans="1:33" s="344" customFormat="1" ht="31.5" x14ac:dyDescent="0.25">
      <c r="A51" s="354" t="s">
        <v>579</v>
      </c>
      <c r="B51" s="355" t="s">
        <v>578</v>
      </c>
      <c r="C51" s="352"/>
      <c r="D51" s="352"/>
      <c r="E51" s="352"/>
      <c r="F51" s="352"/>
      <c r="G51" s="352">
        <v>0</v>
      </c>
      <c r="H51" s="352">
        <v>0</v>
      </c>
      <c r="I51" s="352"/>
      <c r="J51" s="352">
        <v>0</v>
      </c>
      <c r="K51" s="352"/>
      <c r="L51" s="352">
        <v>0</v>
      </c>
      <c r="M51" s="352"/>
      <c r="N51" s="352" t="s">
        <v>621</v>
      </c>
      <c r="O51" s="352"/>
      <c r="P51" s="352">
        <v>0</v>
      </c>
      <c r="Q51" s="352"/>
      <c r="R51" s="352" t="s">
        <v>621</v>
      </c>
      <c r="S51" s="352"/>
      <c r="T51" s="352">
        <v>0</v>
      </c>
      <c r="U51" s="352"/>
      <c r="V51" s="352" t="s">
        <v>621</v>
      </c>
      <c r="W51" s="352"/>
      <c r="X51" s="352">
        <v>0</v>
      </c>
      <c r="Y51" s="352"/>
      <c r="Z51" s="352" t="s">
        <v>621</v>
      </c>
      <c r="AA51" s="352"/>
      <c r="AB51" s="352">
        <v>0</v>
      </c>
      <c r="AC51" s="352"/>
      <c r="AD51" s="352" t="s">
        <v>621</v>
      </c>
      <c r="AE51" s="352"/>
      <c r="AF51" s="352">
        <v>0</v>
      </c>
      <c r="AG51" s="352">
        <v>0</v>
      </c>
    </row>
    <row r="52" spans="1:33" s="344" customFormat="1" ht="31.5" x14ac:dyDescent="0.25">
      <c r="A52" s="354" t="s">
        <v>581</v>
      </c>
      <c r="B52" s="355" t="s">
        <v>580</v>
      </c>
      <c r="C52" s="352"/>
      <c r="D52" s="352"/>
      <c r="E52" s="352"/>
      <c r="F52" s="352"/>
      <c r="G52" s="352">
        <v>0</v>
      </c>
      <c r="H52" s="352">
        <v>0</v>
      </c>
      <c r="I52" s="352"/>
      <c r="J52" s="352">
        <v>0</v>
      </c>
      <c r="K52" s="352"/>
      <c r="L52" s="352">
        <v>0</v>
      </c>
      <c r="M52" s="352"/>
      <c r="N52" s="352" t="s">
        <v>621</v>
      </c>
      <c r="O52" s="352"/>
      <c r="P52" s="352">
        <v>0</v>
      </c>
      <c r="Q52" s="352"/>
      <c r="R52" s="352" t="s">
        <v>621</v>
      </c>
      <c r="S52" s="352"/>
      <c r="T52" s="352">
        <v>0</v>
      </c>
      <c r="U52" s="352"/>
      <c r="V52" s="352" t="s">
        <v>621</v>
      </c>
      <c r="W52" s="352"/>
      <c r="X52" s="352">
        <v>0</v>
      </c>
      <c r="Y52" s="352"/>
      <c r="Z52" s="352" t="s">
        <v>621</v>
      </c>
      <c r="AA52" s="352"/>
      <c r="AB52" s="352">
        <v>0</v>
      </c>
      <c r="AC52" s="352"/>
      <c r="AD52" s="352" t="s">
        <v>621</v>
      </c>
      <c r="AE52" s="352"/>
      <c r="AF52" s="352">
        <v>0</v>
      </c>
      <c r="AG52" s="352">
        <v>0</v>
      </c>
    </row>
    <row r="53" spans="1:33" s="344" customFormat="1" x14ac:dyDescent="0.25">
      <c r="A53" s="354" t="s">
        <v>582</v>
      </c>
      <c r="B53" s="355" t="s">
        <v>143</v>
      </c>
      <c r="C53" s="352"/>
      <c r="D53" s="352"/>
      <c r="E53" s="352"/>
      <c r="F53" s="352"/>
      <c r="G53" s="352">
        <v>0</v>
      </c>
      <c r="H53" s="352">
        <v>0</v>
      </c>
      <c r="I53" s="352"/>
      <c r="J53" s="352">
        <v>0</v>
      </c>
      <c r="K53" s="352"/>
      <c r="L53" s="352">
        <v>0</v>
      </c>
      <c r="M53" s="352"/>
      <c r="N53" s="352" t="s">
        <v>621</v>
      </c>
      <c r="O53" s="352"/>
      <c r="P53" s="352">
        <v>0</v>
      </c>
      <c r="Q53" s="352"/>
      <c r="R53" s="352" t="s">
        <v>621</v>
      </c>
      <c r="S53" s="352"/>
      <c r="T53" s="352">
        <v>0</v>
      </c>
      <c r="U53" s="352"/>
      <c r="V53" s="352" t="s">
        <v>621</v>
      </c>
      <c r="W53" s="352"/>
      <c r="X53" s="352">
        <v>0</v>
      </c>
      <c r="Y53" s="352"/>
      <c r="Z53" s="352" t="s">
        <v>621</v>
      </c>
      <c r="AA53" s="352"/>
      <c r="AB53" s="352">
        <v>0</v>
      </c>
      <c r="AC53" s="352"/>
      <c r="AD53" s="352" t="s">
        <v>621</v>
      </c>
      <c r="AE53" s="352"/>
      <c r="AF53" s="352">
        <v>0</v>
      </c>
      <c r="AG53" s="352">
        <v>0</v>
      </c>
    </row>
    <row r="54" spans="1:33" s="344" customFormat="1" x14ac:dyDescent="0.25">
      <c r="A54" s="354" t="s">
        <v>583</v>
      </c>
      <c r="B54" s="355" t="s">
        <v>562</v>
      </c>
      <c r="C54" s="352"/>
      <c r="D54" s="352"/>
      <c r="E54" s="352"/>
      <c r="F54" s="352"/>
      <c r="G54" s="352">
        <v>0</v>
      </c>
      <c r="H54" s="352">
        <v>0</v>
      </c>
      <c r="I54" s="352"/>
      <c r="J54" s="352">
        <v>0</v>
      </c>
      <c r="K54" s="352"/>
      <c r="L54" s="352">
        <v>0</v>
      </c>
      <c r="M54" s="352"/>
      <c r="N54" s="352" t="s">
        <v>621</v>
      </c>
      <c r="O54" s="352"/>
      <c r="P54" s="352">
        <v>0</v>
      </c>
      <c r="Q54" s="352"/>
      <c r="R54" s="352" t="s">
        <v>621</v>
      </c>
      <c r="S54" s="352"/>
      <c r="T54" s="352">
        <v>0</v>
      </c>
      <c r="U54" s="352"/>
      <c r="V54" s="352" t="s">
        <v>621</v>
      </c>
      <c r="W54" s="352"/>
      <c r="X54" s="352">
        <v>0</v>
      </c>
      <c r="Y54" s="352"/>
      <c r="Z54" s="352" t="s">
        <v>621</v>
      </c>
      <c r="AA54" s="352"/>
      <c r="AB54" s="352">
        <v>0</v>
      </c>
      <c r="AC54" s="352"/>
      <c r="AD54" s="352" t="s">
        <v>621</v>
      </c>
      <c r="AE54" s="352"/>
      <c r="AF54" s="352">
        <v>0</v>
      </c>
      <c r="AG54" s="352">
        <v>0</v>
      </c>
    </row>
    <row r="55" spans="1:33" s="344" customFormat="1" x14ac:dyDescent="0.25">
      <c r="A55" s="354" t="s">
        <v>584</v>
      </c>
      <c r="B55" s="355" t="s">
        <v>564</v>
      </c>
      <c r="C55" s="352"/>
      <c r="D55" s="352"/>
      <c r="E55" s="352"/>
      <c r="F55" s="352"/>
      <c r="G55" s="352">
        <v>0</v>
      </c>
      <c r="H55" s="352">
        <v>0</v>
      </c>
      <c r="I55" s="352"/>
      <c r="J55" s="352">
        <v>0</v>
      </c>
      <c r="K55" s="352"/>
      <c r="L55" s="352">
        <v>0</v>
      </c>
      <c r="M55" s="352"/>
      <c r="N55" s="352" t="s">
        <v>621</v>
      </c>
      <c r="O55" s="352"/>
      <c r="P55" s="352">
        <v>0</v>
      </c>
      <c r="Q55" s="352"/>
      <c r="R55" s="352" t="s">
        <v>621</v>
      </c>
      <c r="S55" s="352"/>
      <c r="T55" s="352">
        <v>0</v>
      </c>
      <c r="U55" s="352"/>
      <c r="V55" s="352" t="s">
        <v>621</v>
      </c>
      <c r="W55" s="352"/>
      <c r="X55" s="352">
        <v>0</v>
      </c>
      <c r="Y55" s="352"/>
      <c r="Z55" s="352" t="s">
        <v>621</v>
      </c>
      <c r="AA55" s="352"/>
      <c r="AB55" s="352">
        <v>0</v>
      </c>
      <c r="AC55" s="352"/>
      <c r="AD55" s="352" t="s">
        <v>621</v>
      </c>
      <c r="AE55" s="352"/>
      <c r="AF55" s="352">
        <v>0</v>
      </c>
      <c r="AG55" s="352">
        <v>0</v>
      </c>
    </row>
    <row r="56" spans="1:33" s="344" customFormat="1" x14ac:dyDescent="0.25">
      <c r="A56" s="354" t="s">
        <v>585</v>
      </c>
      <c r="B56" s="355" t="s">
        <v>566</v>
      </c>
      <c r="C56" s="352"/>
      <c r="D56" s="352"/>
      <c r="E56" s="352"/>
      <c r="F56" s="352"/>
      <c r="G56" s="352">
        <v>0</v>
      </c>
      <c r="H56" s="352">
        <v>0</v>
      </c>
      <c r="I56" s="352"/>
      <c r="J56" s="352">
        <v>0</v>
      </c>
      <c r="K56" s="352"/>
      <c r="L56" s="352">
        <v>0</v>
      </c>
      <c r="M56" s="352"/>
      <c r="N56" s="352" t="s">
        <v>621</v>
      </c>
      <c r="O56" s="352"/>
      <c r="P56" s="352">
        <v>0</v>
      </c>
      <c r="Q56" s="352"/>
      <c r="R56" s="352" t="s">
        <v>621</v>
      </c>
      <c r="S56" s="352"/>
      <c r="T56" s="352">
        <v>0</v>
      </c>
      <c r="U56" s="352"/>
      <c r="V56" s="352" t="s">
        <v>621</v>
      </c>
      <c r="W56" s="352"/>
      <c r="X56" s="352">
        <v>0</v>
      </c>
      <c r="Y56" s="352"/>
      <c r="Z56" s="352" t="s">
        <v>621</v>
      </c>
      <c r="AA56" s="352"/>
      <c r="AB56" s="352">
        <v>0</v>
      </c>
      <c r="AC56" s="352"/>
      <c r="AD56" s="352" t="s">
        <v>621</v>
      </c>
      <c r="AE56" s="352"/>
      <c r="AF56" s="352">
        <v>0</v>
      </c>
      <c r="AG56" s="352">
        <v>0</v>
      </c>
    </row>
    <row r="57" spans="1:33" s="344" customFormat="1" x14ac:dyDescent="0.25">
      <c r="A57" s="354" t="s">
        <v>586</v>
      </c>
      <c r="B57" s="355" t="s">
        <v>568</v>
      </c>
      <c r="C57" s="352"/>
      <c r="D57" s="352"/>
      <c r="E57" s="352"/>
      <c r="F57" s="352"/>
      <c r="G57" s="352">
        <v>0</v>
      </c>
      <c r="H57" s="352">
        <v>0</v>
      </c>
      <c r="I57" s="352"/>
      <c r="J57" s="352">
        <v>0</v>
      </c>
      <c r="K57" s="352"/>
      <c r="L57" s="352">
        <v>0</v>
      </c>
      <c r="M57" s="352"/>
      <c r="N57" s="352" t="s">
        <v>621</v>
      </c>
      <c r="O57" s="352"/>
      <c r="P57" s="352">
        <v>0</v>
      </c>
      <c r="Q57" s="352"/>
      <c r="R57" s="352" t="s">
        <v>621</v>
      </c>
      <c r="S57" s="352"/>
      <c r="T57" s="352">
        <v>0</v>
      </c>
      <c r="U57" s="352"/>
      <c r="V57" s="352" t="s">
        <v>621</v>
      </c>
      <c r="W57" s="352"/>
      <c r="X57" s="352">
        <v>0</v>
      </c>
      <c r="Y57" s="352"/>
      <c r="Z57" s="352" t="s">
        <v>621</v>
      </c>
      <c r="AA57" s="352"/>
      <c r="AB57" s="352">
        <v>0</v>
      </c>
      <c r="AC57" s="352"/>
      <c r="AD57" s="352" t="s">
        <v>621</v>
      </c>
      <c r="AE57" s="352"/>
      <c r="AF57" s="352">
        <v>0</v>
      </c>
      <c r="AG57" s="352">
        <v>0</v>
      </c>
    </row>
    <row r="58" spans="1:33" s="344" customFormat="1" x14ac:dyDescent="0.25">
      <c r="A58" s="354" t="s">
        <v>587</v>
      </c>
      <c r="B58" s="355" t="s">
        <v>570</v>
      </c>
      <c r="C58" s="352"/>
      <c r="D58" s="352"/>
      <c r="E58" s="352"/>
      <c r="F58" s="352"/>
      <c r="G58" s="352">
        <v>0</v>
      </c>
      <c r="H58" s="352">
        <v>7</v>
      </c>
      <c r="I58" s="352"/>
      <c r="J58" s="352">
        <v>0</v>
      </c>
      <c r="K58" s="352"/>
      <c r="L58" s="352">
        <v>7</v>
      </c>
      <c r="M58" s="352"/>
      <c r="N58" s="352" t="s">
        <v>621</v>
      </c>
      <c r="O58" s="352"/>
      <c r="P58" s="352">
        <v>0</v>
      </c>
      <c r="Q58" s="352"/>
      <c r="R58" s="352" t="s">
        <v>621</v>
      </c>
      <c r="S58" s="352"/>
      <c r="T58" s="352">
        <v>0</v>
      </c>
      <c r="U58" s="352"/>
      <c r="V58" s="352" t="s">
        <v>621</v>
      </c>
      <c r="W58" s="352"/>
      <c r="X58" s="352">
        <v>0</v>
      </c>
      <c r="Y58" s="352"/>
      <c r="Z58" s="352" t="s">
        <v>621</v>
      </c>
      <c r="AA58" s="352"/>
      <c r="AB58" s="352">
        <v>0</v>
      </c>
      <c r="AC58" s="352"/>
      <c r="AD58" s="352" t="s">
        <v>621</v>
      </c>
      <c r="AE58" s="352"/>
      <c r="AF58" s="352">
        <v>7</v>
      </c>
      <c r="AG58" s="352">
        <v>0</v>
      </c>
    </row>
    <row r="59" spans="1:33" s="344" customFormat="1" x14ac:dyDescent="0.25">
      <c r="A59" s="354" t="s">
        <v>588</v>
      </c>
      <c r="B59" s="355" t="s">
        <v>572</v>
      </c>
      <c r="C59" s="352"/>
      <c r="D59" s="352"/>
      <c r="E59" s="352"/>
      <c r="F59" s="352"/>
      <c r="G59" s="352">
        <v>0</v>
      </c>
      <c r="H59" s="352">
        <v>0</v>
      </c>
      <c r="I59" s="352"/>
      <c r="J59" s="352">
        <v>0</v>
      </c>
      <c r="K59" s="352"/>
      <c r="L59" s="352">
        <v>0</v>
      </c>
      <c r="M59" s="352"/>
      <c r="N59" s="352" t="s">
        <v>621</v>
      </c>
      <c r="O59" s="352"/>
      <c r="P59" s="352">
        <v>0</v>
      </c>
      <c r="Q59" s="352"/>
      <c r="R59" s="352" t="s">
        <v>621</v>
      </c>
      <c r="S59" s="352"/>
      <c r="T59" s="352">
        <v>0</v>
      </c>
      <c r="U59" s="352"/>
      <c r="V59" s="352" t="s">
        <v>621</v>
      </c>
      <c r="W59" s="352"/>
      <c r="X59" s="352">
        <v>0</v>
      </c>
      <c r="Y59" s="352"/>
      <c r="Z59" s="352" t="s">
        <v>621</v>
      </c>
      <c r="AA59" s="352"/>
      <c r="AB59" s="352">
        <v>0</v>
      </c>
      <c r="AC59" s="352"/>
      <c r="AD59" s="352" t="s">
        <v>621</v>
      </c>
      <c r="AE59" s="352"/>
      <c r="AF59" s="352">
        <v>0</v>
      </c>
      <c r="AG59" s="352">
        <v>0</v>
      </c>
    </row>
    <row r="60" spans="1:33" s="344" customFormat="1" x14ac:dyDescent="0.25">
      <c r="A60" s="354" t="s">
        <v>589</v>
      </c>
      <c r="B60" s="355" t="s">
        <v>574</v>
      </c>
      <c r="C60" s="352"/>
      <c r="D60" s="352"/>
      <c r="E60" s="352"/>
      <c r="F60" s="352"/>
      <c r="G60" s="352">
        <v>0</v>
      </c>
      <c r="H60" s="352">
        <v>0</v>
      </c>
      <c r="I60" s="352"/>
      <c r="J60" s="352">
        <v>0</v>
      </c>
      <c r="K60" s="352"/>
      <c r="L60" s="352">
        <v>0</v>
      </c>
      <c r="M60" s="352"/>
      <c r="N60" s="352" t="s">
        <v>621</v>
      </c>
      <c r="O60" s="352"/>
      <c r="P60" s="352">
        <v>0</v>
      </c>
      <c r="Q60" s="352"/>
      <c r="R60" s="352" t="s">
        <v>621</v>
      </c>
      <c r="S60" s="352"/>
      <c r="T60" s="352">
        <v>0</v>
      </c>
      <c r="U60" s="352"/>
      <c r="V60" s="352" t="s">
        <v>621</v>
      </c>
      <c r="W60" s="352"/>
      <c r="X60" s="352">
        <v>0</v>
      </c>
      <c r="Y60" s="352"/>
      <c r="Z60" s="352" t="s">
        <v>621</v>
      </c>
      <c r="AA60" s="352"/>
      <c r="AB60" s="352">
        <v>0</v>
      </c>
      <c r="AC60" s="352"/>
      <c r="AD60" s="352" t="s">
        <v>621</v>
      </c>
      <c r="AE60" s="352"/>
      <c r="AF60" s="352">
        <v>0</v>
      </c>
      <c r="AG60" s="352">
        <v>0</v>
      </c>
    </row>
    <row r="61" spans="1:33" s="344" customFormat="1" ht="31.5" x14ac:dyDescent="0.25">
      <c r="A61" s="350" t="s">
        <v>59</v>
      </c>
      <c r="B61" s="351" t="s">
        <v>142</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v>0</v>
      </c>
      <c r="AG61" s="352">
        <v>0</v>
      </c>
    </row>
    <row r="62" spans="1:33" s="344" customFormat="1" x14ac:dyDescent="0.25">
      <c r="A62" s="354" t="s">
        <v>590</v>
      </c>
      <c r="B62" s="355" t="s">
        <v>141</v>
      </c>
      <c r="C62" s="352">
        <v>81.008870000000016</v>
      </c>
      <c r="D62" s="352">
        <v>144.18421499999999</v>
      </c>
      <c r="E62" s="352"/>
      <c r="F62" s="352"/>
      <c r="G62" s="352">
        <v>0</v>
      </c>
      <c r="H62" s="352">
        <v>55.706344000000001</v>
      </c>
      <c r="I62" s="352"/>
      <c r="J62" s="352">
        <v>0</v>
      </c>
      <c r="K62" s="352"/>
      <c r="L62" s="352">
        <v>118.88168899999999</v>
      </c>
      <c r="M62" s="352"/>
      <c r="N62" s="352" t="s">
        <v>621</v>
      </c>
      <c r="O62" s="352"/>
      <c r="P62" s="352">
        <v>0</v>
      </c>
      <c r="Q62" s="352"/>
      <c r="R62" s="352" t="s">
        <v>621</v>
      </c>
      <c r="S62" s="352"/>
      <c r="T62" s="352">
        <v>0</v>
      </c>
      <c r="U62" s="352"/>
      <c r="V62" s="352" t="s">
        <v>621</v>
      </c>
      <c r="W62" s="352"/>
      <c r="X62" s="352">
        <v>0</v>
      </c>
      <c r="Y62" s="352"/>
      <c r="Z62" s="352" t="s">
        <v>621</v>
      </c>
      <c r="AA62" s="352"/>
      <c r="AB62" s="352">
        <v>0</v>
      </c>
      <c r="AC62" s="352"/>
      <c r="AD62" s="352" t="s">
        <v>621</v>
      </c>
      <c r="AE62" s="352"/>
      <c r="AF62" s="352">
        <v>118.88168899999999</v>
      </c>
      <c r="AG62" s="352">
        <v>0</v>
      </c>
    </row>
    <row r="63" spans="1:33" x14ac:dyDescent="0.25">
      <c r="A63" s="354" t="s">
        <v>591</v>
      </c>
      <c r="B63" s="355" t="s">
        <v>139</v>
      </c>
      <c r="C63" s="352"/>
      <c r="D63" s="352"/>
      <c r="E63" s="352"/>
      <c r="F63" s="352"/>
      <c r="G63" s="352">
        <v>0</v>
      </c>
      <c r="H63" s="352">
        <v>0</v>
      </c>
      <c r="I63" s="352"/>
      <c r="J63" s="352">
        <v>0</v>
      </c>
      <c r="K63" s="352"/>
      <c r="L63" s="352">
        <v>0</v>
      </c>
      <c r="M63" s="352"/>
      <c r="N63" s="352" t="s">
        <v>621</v>
      </c>
      <c r="O63" s="352"/>
      <c r="P63" s="352">
        <v>0</v>
      </c>
      <c r="Q63" s="352"/>
      <c r="R63" s="352" t="s">
        <v>621</v>
      </c>
      <c r="S63" s="352"/>
      <c r="T63" s="352">
        <v>0</v>
      </c>
      <c r="U63" s="352"/>
      <c r="V63" s="352" t="s">
        <v>621</v>
      </c>
      <c r="W63" s="352"/>
      <c r="X63" s="352">
        <v>0</v>
      </c>
      <c r="Y63" s="352"/>
      <c r="Z63" s="352" t="s">
        <v>621</v>
      </c>
      <c r="AA63" s="352"/>
      <c r="AB63" s="352">
        <v>0</v>
      </c>
      <c r="AC63" s="352"/>
      <c r="AD63" s="352" t="s">
        <v>621</v>
      </c>
      <c r="AE63" s="352"/>
      <c r="AF63" s="352">
        <v>0</v>
      </c>
      <c r="AG63" s="352">
        <v>0</v>
      </c>
    </row>
    <row r="64" spans="1:33" x14ac:dyDescent="0.25">
      <c r="A64" s="354" t="s">
        <v>592</v>
      </c>
      <c r="B64" s="361" t="s">
        <v>138</v>
      </c>
      <c r="C64" s="352"/>
      <c r="D64" s="352"/>
      <c r="E64" s="352"/>
      <c r="F64" s="352"/>
      <c r="G64" s="352">
        <v>0</v>
      </c>
      <c r="H64" s="352">
        <v>0</v>
      </c>
      <c r="I64" s="352"/>
      <c r="J64" s="352">
        <v>0</v>
      </c>
      <c r="K64" s="352"/>
      <c r="L64" s="352">
        <v>0</v>
      </c>
      <c r="M64" s="352"/>
      <c r="N64" s="352" t="s">
        <v>621</v>
      </c>
      <c r="O64" s="352"/>
      <c r="P64" s="352">
        <v>0</v>
      </c>
      <c r="Q64" s="352"/>
      <c r="R64" s="352" t="s">
        <v>621</v>
      </c>
      <c r="S64" s="352"/>
      <c r="T64" s="352">
        <v>0</v>
      </c>
      <c r="U64" s="352"/>
      <c r="V64" s="352" t="s">
        <v>621</v>
      </c>
      <c r="W64" s="352"/>
      <c r="X64" s="352">
        <v>0</v>
      </c>
      <c r="Y64" s="352"/>
      <c r="Z64" s="352" t="s">
        <v>621</v>
      </c>
      <c r="AA64" s="352"/>
      <c r="AB64" s="352">
        <v>0</v>
      </c>
      <c r="AC64" s="352"/>
      <c r="AD64" s="352" t="s">
        <v>621</v>
      </c>
      <c r="AE64" s="352"/>
      <c r="AF64" s="352">
        <v>0</v>
      </c>
      <c r="AG64" s="352">
        <v>0</v>
      </c>
    </row>
    <row r="65" spans="1:33" x14ac:dyDescent="0.25">
      <c r="A65" s="354" t="s">
        <v>593</v>
      </c>
      <c r="B65" s="361" t="s">
        <v>137</v>
      </c>
      <c r="C65" s="352"/>
      <c r="D65" s="352"/>
      <c r="E65" s="352"/>
      <c r="F65" s="352"/>
      <c r="G65" s="352">
        <v>0</v>
      </c>
      <c r="H65" s="352">
        <v>0</v>
      </c>
      <c r="I65" s="352"/>
      <c r="J65" s="352">
        <v>0</v>
      </c>
      <c r="K65" s="352"/>
      <c r="L65" s="352">
        <v>0</v>
      </c>
      <c r="M65" s="352"/>
      <c r="N65" s="352" t="s">
        <v>621</v>
      </c>
      <c r="O65" s="352"/>
      <c r="P65" s="352">
        <v>0</v>
      </c>
      <c r="Q65" s="352"/>
      <c r="R65" s="352" t="s">
        <v>621</v>
      </c>
      <c r="S65" s="352"/>
      <c r="T65" s="352">
        <v>0</v>
      </c>
      <c r="U65" s="352"/>
      <c r="V65" s="352" t="s">
        <v>621</v>
      </c>
      <c r="W65" s="352"/>
      <c r="X65" s="352">
        <v>0</v>
      </c>
      <c r="Y65" s="352"/>
      <c r="Z65" s="352" t="s">
        <v>621</v>
      </c>
      <c r="AA65" s="352"/>
      <c r="AB65" s="352">
        <v>0</v>
      </c>
      <c r="AC65" s="352"/>
      <c r="AD65" s="352" t="s">
        <v>621</v>
      </c>
      <c r="AE65" s="352"/>
      <c r="AF65" s="352">
        <v>0</v>
      </c>
      <c r="AG65" s="352">
        <v>0</v>
      </c>
    </row>
    <row r="66" spans="1:33" x14ac:dyDescent="0.25">
      <c r="A66" s="354" t="s">
        <v>594</v>
      </c>
      <c r="B66" s="361" t="s">
        <v>136</v>
      </c>
      <c r="C66" s="352"/>
      <c r="D66" s="352"/>
      <c r="E66" s="352"/>
      <c r="F66" s="352"/>
      <c r="G66" s="352">
        <v>0</v>
      </c>
      <c r="H66" s="352">
        <v>0</v>
      </c>
      <c r="I66" s="352"/>
      <c r="J66" s="352">
        <v>0</v>
      </c>
      <c r="K66" s="352"/>
      <c r="L66" s="352">
        <v>0</v>
      </c>
      <c r="M66" s="352"/>
      <c r="N66" s="352" t="s">
        <v>621</v>
      </c>
      <c r="O66" s="352"/>
      <c r="P66" s="352">
        <v>0</v>
      </c>
      <c r="Q66" s="352"/>
      <c r="R66" s="352" t="s">
        <v>621</v>
      </c>
      <c r="S66" s="352"/>
      <c r="T66" s="352">
        <v>0</v>
      </c>
      <c r="U66" s="352"/>
      <c r="V66" s="352" t="s">
        <v>621</v>
      </c>
      <c r="W66" s="352"/>
      <c r="X66" s="352">
        <v>0</v>
      </c>
      <c r="Y66" s="352"/>
      <c r="Z66" s="352" t="s">
        <v>621</v>
      </c>
      <c r="AA66" s="352"/>
      <c r="AB66" s="352">
        <v>0</v>
      </c>
      <c r="AC66" s="352"/>
      <c r="AD66" s="352" t="s">
        <v>621</v>
      </c>
      <c r="AE66" s="352"/>
      <c r="AF66" s="352">
        <v>0</v>
      </c>
      <c r="AG66" s="352">
        <v>0</v>
      </c>
    </row>
    <row r="67" spans="1:33" x14ac:dyDescent="0.25">
      <c r="A67" s="354" t="s">
        <v>595</v>
      </c>
      <c r="B67" s="361" t="s">
        <v>596</v>
      </c>
      <c r="C67" s="352"/>
      <c r="D67" s="352"/>
      <c r="E67" s="352"/>
      <c r="F67" s="352"/>
      <c r="G67" s="352">
        <v>0</v>
      </c>
      <c r="H67" s="352">
        <v>0</v>
      </c>
      <c r="I67" s="352"/>
      <c r="J67" s="352">
        <v>0</v>
      </c>
      <c r="K67" s="352"/>
      <c r="L67" s="352">
        <v>0</v>
      </c>
      <c r="M67" s="352"/>
      <c r="N67" s="352" t="s">
        <v>621</v>
      </c>
      <c r="O67" s="352"/>
      <c r="P67" s="352">
        <v>0</v>
      </c>
      <c r="Q67" s="352"/>
      <c r="R67" s="352" t="s">
        <v>621</v>
      </c>
      <c r="S67" s="352"/>
      <c r="T67" s="352">
        <v>0</v>
      </c>
      <c r="U67" s="352"/>
      <c r="V67" s="352" t="s">
        <v>621</v>
      </c>
      <c r="W67" s="352"/>
      <c r="X67" s="352">
        <v>0</v>
      </c>
      <c r="Y67" s="352"/>
      <c r="Z67" s="352" t="s">
        <v>621</v>
      </c>
      <c r="AA67" s="352"/>
      <c r="AB67" s="352">
        <v>0</v>
      </c>
      <c r="AC67" s="352"/>
      <c r="AD67" s="352" t="s">
        <v>621</v>
      </c>
      <c r="AE67" s="352"/>
      <c r="AF67" s="352">
        <v>0</v>
      </c>
      <c r="AG67" s="352">
        <v>0</v>
      </c>
    </row>
    <row r="68" spans="1:33" x14ac:dyDescent="0.25">
      <c r="A68" s="354" t="s">
        <v>597</v>
      </c>
      <c r="B68" s="361" t="s">
        <v>598</v>
      </c>
      <c r="C68" s="352"/>
      <c r="D68" s="352"/>
      <c r="E68" s="352"/>
      <c r="F68" s="352"/>
      <c r="G68" s="352">
        <v>0</v>
      </c>
      <c r="H68" s="352">
        <v>0</v>
      </c>
      <c r="I68" s="352"/>
      <c r="J68" s="352">
        <v>0</v>
      </c>
      <c r="K68" s="352"/>
      <c r="L68" s="352">
        <v>0</v>
      </c>
      <c r="M68" s="352"/>
      <c r="N68" s="352" t="s">
        <v>621</v>
      </c>
      <c r="O68" s="352"/>
      <c r="P68" s="352">
        <v>0</v>
      </c>
      <c r="Q68" s="352"/>
      <c r="R68" s="352" t="s">
        <v>621</v>
      </c>
      <c r="S68" s="352"/>
      <c r="T68" s="352">
        <v>0</v>
      </c>
      <c r="U68" s="352"/>
      <c r="V68" s="352" t="s">
        <v>621</v>
      </c>
      <c r="W68" s="352"/>
      <c r="X68" s="352">
        <v>0</v>
      </c>
      <c r="Y68" s="352"/>
      <c r="Z68" s="352" t="s">
        <v>621</v>
      </c>
      <c r="AA68" s="352"/>
      <c r="AB68" s="352">
        <v>0</v>
      </c>
      <c r="AC68" s="352"/>
      <c r="AD68" s="352" t="s">
        <v>621</v>
      </c>
      <c r="AE68" s="352"/>
      <c r="AF68" s="352">
        <v>0</v>
      </c>
      <c r="AG68" s="352">
        <v>0</v>
      </c>
    </row>
    <row r="69" spans="1:33" x14ac:dyDescent="0.25">
      <c r="A69" s="354" t="s">
        <v>599</v>
      </c>
      <c r="B69" s="361" t="s">
        <v>600</v>
      </c>
      <c r="C69" s="352"/>
      <c r="D69" s="352"/>
      <c r="E69" s="352"/>
      <c r="F69" s="352"/>
      <c r="G69" s="352">
        <v>0</v>
      </c>
      <c r="H69" s="352">
        <v>0</v>
      </c>
      <c r="I69" s="352"/>
      <c r="J69" s="352">
        <v>0</v>
      </c>
      <c r="K69" s="352"/>
      <c r="L69" s="352">
        <v>0</v>
      </c>
      <c r="M69" s="352"/>
      <c r="N69" s="352" t="s">
        <v>621</v>
      </c>
      <c r="O69" s="352"/>
      <c r="P69" s="352">
        <v>0</v>
      </c>
      <c r="Q69" s="352"/>
      <c r="R69" s="352" t="s">
        <v>621</v>
      </c>
      <c r="S69" s="352"/>
      <c r="T69" s="352">
        <v>0</v>
      </c>
      <c r="U69" s="352"/>
      <c r="V69" s="352" t="s">
        <v>621</v>
      </c>
      <c r="W69" s="352"/>
      <c r="X69" s="352">
        <v>0</v>
      </c>
      <c r="Y69" s="352"/>
      <c r="Z69" s="352" t="s">
        <v>621</v>
      </c>
      <c r="AA69" s="352"/>
      <c r="AB69" s="352">
        <v>0</v>
      </c>
      <c r="AC69" s="352"/>
      <c r="AD69" s="352" t="s">
        <v>621</v>
      </c>
      <c r="AE69" s="352"/>
      <c r="AF69" s="352">
        <v>0</v>
      </c>
      <c r="AG69" s="352">
        <v>0</v>
      </c>
    </row>
    <row r="70" spans="1:33" x14ac:dyDescent="0.25">
      <c r="A70" s="354" t="s">
        <v>601</v>
      </c>
      <c r="B70" s="361" t="s">
        <v>602</v>
      </c>
      <c r="C70" s="352"/>
      <c r="D70" s="352"/>
      <c r="E70" s="352"/>
      <c r="F70" s="352"/>
      <c r="G70" s="352">
        <v>0</v>
      </c>
      <c r="H70" s="352">
        <v>0</v>
      </c>
      <c r="I70" s="352"/>
      <c r="J70" s="352">
        <v>0</v>
      </c>
      <c r="K70" s="352"/>
      <c r="L70" s="352">
        <v>0</v>
      </c>
      <c r="M70" s="352"/>
      <c r="N70" s="352" t="s">
        <v>621</v>
      </c>
      <c r="O70" s="352"/>
      <c r="P70" s="352">
        <v>0</v>
      </c>
      <c r="Q70" s="352"/>
      <c r="R70" s="352" t="s">
        <v>621</v>
      </c>
      <c r="S70" s="352"/>
      <c r="T70" s="352">
        <v>0</v>
      </c>
      <c r="U70" s="352"/>
      <c r="V70" s="352" t="s">
        <v>621</v>
      </c>
      <c r="W70" s="352"/>
      <c r="X70" s="352">
        <v>0</v>
      </c>
      <c r="Y70" s="352"/>
      <c r="Z70" s="352" t="s">
        <v>621</v>
      </c>
      <c r="AA70" s="352"/>
      <c r="AB70" s="352">
        <v>0</v>
      </c>
      <c r="AC70" s="352"/>
      <c r="AD70" s="352" t="s">
        <v>621</v>
      </c>
      <c r="AE70" s="352"/>
      <c r="AF70" s="352">
        <v>0</v>
      </c>
      <c r="AG70" s="352">
        <v>0</v>
      </c>
    </row>
    <row r="71" spans="1:33" x14ac:dyDescent="0.25">
      <c r="A71" s="354" t="s">
        <v>603</v>
      </c>
      <c r="B71" s="361" t="s">
        <v>604</v>
      </c>
      <c r="C71" s="352"/>
      <c r="D71" s="352"/>
      <c r="E71" s="352"/>
      <c r="F71" s="352"/>
      <c r="G71" s="352">
        <v>0</v>
      </c>
      <c r="H71" s="352">
        <v>7</v>
      </c>
      <c r="I71" s="352"/>
      <c r="J71" s="352">
        <v>0</v>
      </c>
      <c r="K71" s="352"/>
      <c r="L71" s="352">
        <v>7</v>
      </c>
      <c r="M71" s="352"/>
      <c r="N71" s="352" t="s">
        <v>621</v>
      </c>
      <c r="O71" s="352"/>
      <c r="P71" s="352">
        <v>0</v>
      </c>
      <c r="Q71" s="352"/>
      <c r="R71" s="352" t="s">
        <v>621</v>
      </c>
      <c r="S71" s="352"/>
      <c r="T71" s="352">
        <v>0</v>
      </c>
      <c r="U71" s="352"/>
      <c r="V71" s="352" t="s">
        <v>621</v>
      </c>
      <c r="W71" s="352"/>
      <c r="X71" s="352">
        <v>0</v>
      </c>
      <c r="Y71" s="352"/>
      <c r="Z71" s="352" t="s">
        <v>621</v>
      </c>
      <c r="AA71" s="352"/>
      <c r="AB71" s="352">
        <v>0</v>
      </c>
      <c r="AC71" s="352"/>
      <c r="AD71" s="352" t="s">
        <v>621</v>
      </c>
      <c r="AE71" s="352"/>
      <c r="AF71" s="352">
        <v>7</v>
      </c>
      <c r="AG71" s="352">
        <v>0</v>
      </c>
    </row>
    <row r="72" spans="1:33" x14ac:dyDescent="0.25">
      <c r="A72" s="354" t="s">
        <v>605</v>
      </c>
      <c r="B72" s="361" t="s">
        <v>606</v>
      </c>
      <c r="C72" s="352"/>
      <c r="D72" s="352"/>
      <c r="E72" s="352"/>
      <c r="F72" s="352"/>
      <c r="G72" s="352">
        <v>0</v>
      </c>
      <c r="H72" s="352">
        <v>0</v>
      </c>
      <c r="I72" s="352"/>
      <c r="J72" s="352">
        <v>0</v>
      </c>
      <c r="K72" s="352"/>
      <c r="L72" s="352">
        <v>0</v>
      </c>
      <c r="M72" s="352"/>
      <c r="N72" s="352" t="s">
        <v>621</v>
      </c>
      <c r="O72" s="352"/>
      <c r="P72" s="352">
        <v>0</v>
      </c>
      <c r="Q72" s="352"/>
      <c r="R72" s="352" t="s">
        <v>621</v>
      </c>
      <c r="S72" s="352"/>
      <c r="T72" s="352">
        <v>0</v>
      </c>
      <c r="U72" s="352"/>
      <c r="V72" s="352" t="s">
        <v>621</v>
      </c>
      <c r="W72" s="352"/>
      <c r="X72" s="352">
        <v>0</v>
      </c>
      <c r="Y72" s="352"/>
      <c r="Z72" s="352" t="s">
        <v>621</v>
      </c>
      <c r="AA72" s="352"/>
      <c r="AB72" s="352">
        <v>0</v>
      </c>
      <c r="AC72" s="352"/>
      <c r="AD72" s="352" t="s">
        <v>621</v>
      </c>
      <c r="AE72" s="352"/>
      <c r="AF72" s="352">
        <v>0</v>
      </c>
      <c r="AG72" s="352">
        <v>0</v>
      </c>
    </row>
    <row r="73" spans="1:33" x14ac:dyDescent="0.25">
      <c r="A73" s="354" t="s">
        <v>607</v>
      </c>
      <c r="B73" s="361" t="s">
        <v>608</v>
      </c>
      <c r="C73" s="352"/>
      <c r="D73" s="352"/>
      <c r="E73" s="352"/>
      <c r="F73" s="352"/>
      <c r="G73" s="352">
        <v>0</v>
      </c>
      <c r="H73" s="352">
        <v>0</v>
      </c>
      <c r="I73" s="352"/>
      <c r="J73" s="352">
        <v>0</v>
      </c>
      <c r="K73" s="352"/>
      <c r="L73" s="352">
        <v>0</v>
      </c>
      <c r="M73" s="352"/>
      <c r="N73" s="352" t="s">
        <v>621</v>
      </c>
      <c r="O73" s="352"/>
      <c r="P73" s="352">
        <v>0</v>
      </c>
      <c r="Q73" s="352"/>
      <c r="R73" s="352" t="s">
        <v>621</v>
      </c>
      <c r="S73" s="352"/>
      <c r="T73" s="352">
        <v>0</v>
      </c>
      <c r="U73" s="352"/>
      <c r="V73" s="352" t="s">
        <v>621</v>
      </c>
      <c r="W73" s="352"/>
      <c r="X73" s="352">
        <v>0</v>
      </c>
      <c r="Y73" s="352"/>
      <c r="Z73" s="352" t="s">
        <v>621</v>
      </c>
      <c r="AA73" s="352"/>
      <c r="AB73" s="352">
        <v>0</v>
      </c>
      <c r="AC73" s="352"/>
      <c r="AD73" s="352" t="s">
        <v>621</v>
      </c>
      <c r="AE73" s="352"/>
      <c r="AF73" s="352">
        <v>0</v>
      </c>
      <c r="AG73" s="352">
        <v>0</v>
      </c>
    </row>
    <row r="74" spans="1:33" ht="31.5" x14ac:dyDescent="0.25">
      <c r="A74" s="350" t="s">
        <v>58</v>
      </c>
      <c r="B74" s="362" t="s">
        <v>193</v>
      </c>
      <c r="C74" s="352"/>
      <c r="D74" s="352"/>
      <c r="E74" s="352"/>
      <c r="F74" s="352"/>
      <c r="G74" s="352">
        <v>0</v>
      </c>
      <c r="H74" s="352">
        <v>0</v>
      </c>
      <c r="I74" s="352"/>
      <c r="J74" s="352">
        <v>0</v>
      </c>
      <c r="K74" s="352"/>
      <c r="L74" s="352">
        <v>0</v>
      </c>
      <c r="M74" s="352"/>
      <c r="N74" s="352" t="s">
        <v>621</v>
      </c>
      <c r="O74" s="352"/>
      <c r="P74" s="352">
        <v>0</v>
      </c>
      <c r="Q74" s="352"/>
      <c r="R74" s="352" t="s">
        <v>621</v>
      </c>
      <c r="S74" s="352"/>
      <c r="T74" s="352">
        <v>0</v>
      </c>
      <c r="U74" s="352"/>
      <c r="V74" s="352" t="s">
        <v>621</v>
      </c>
      <c r="W74" s="352"/>
      <c r="X74" s="352">
        <v>0</v>
      </c>
      <c r="Y74" s="352"/>
      <c r="Z74" s="352" t="s">
        <v>621</v>
      </c>
      <c r="AA74" s="352"/>
      <c r="AB74" s="352">
        <v>0</v>
      </c>
      <c r="AC74" s="352"/>
      <c r="AD74" s="352" t="s">
        <v>621</v>
      </c>
      <c r="AE74" s="352"/>
      <c r="AF74" s="352">
        <v>0</v>
      </c>
      <c r="AG74" s="352">
        <v>0</v>
      </c>
    </row>
    <row r="75" spans="1:33" x14ac:dyDescent="0.25">
      <c r="A75" s="350" t="s">
        <v>56</v>
      </c>
      <c r="B75" s="351" t="s">
        <v>140</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row>
    <row r="76" spans="1:33" ht="31.5" x14ac:dyDescent="0.25">
      <c r="A76" s="354" t="s">
        <v>609</v>
      </c>
      <c r="B76" s="361" t="s">
        <v>560</v>
      </c>
      <c r="C76" s="352"/>
      <c r="D76" s="352"/>
      <c r="E76" s="352"/>
      <c r="F76" s="352"/>
      <c r="G76" s="352">
        <v>0</v>
      </c>
      <c r="H76" s="352">
        <v>0</v>
      </c>
      <c r="I76" s="352"/>
      <c r="J76" s="352">
        <v>0</v>
      </c>
      <c r="K76" s="352"/>
      <c r="L76" s="352">
        <v>0</v>
      </c>
      <c r="M76" s="352"/>
      <c r="N76" s="352" t="s">
        <v>621</v>
      </c>
      <c r="O76" s="352"/>
      <c r="P76" s="352">
        <v>0</v>
      </c>
      <c r="Q76" s="352"/>
      <c r="R76" s="352" t="s">
        <v>621</v>
      </c>
      <c r="S76" s="352"/>
      <c r="T76" s="352">
        <v>0</v>
      </c>
      <c r="U76" s="352"/>
      <c r="V76" s="352" t="s">
        <v>621</v>
      </c>
      <c r="W76" s="352"/>
      <c r="X76" s="352">
        <v>0</v>
      </c>
      <c r="Y76" s="352"/>
      <c r="Z76" s="352" t="s">
        <v>621</v>
      </c>
      <c r="AA76" s="352"/>
      <c r="AB76" s="352">
        <v>0</v>
      </c>
      <c r="AC76" s="352"/>
      <c r="AD76" s="352" t="s">
        <v>621</v>
      </c>
      <c r="AE76" s="352"/>
      <c r="AF76" s="352">
        <v>0</v>
      </c>
      <c r="AG76" s="352">
        <v>0</v>
      </c>
    </row>
    <row r="77" spans="1:33" ht="31.5" x14ac:dyDescent="0.25">
      <c r="A77" s="354" t="s">
        <v>610</v>
      </c>
      <c r="B77" s="361" t="s">
        <v>555</v>
      </c>
      <c r="C77" s="352"/>
      <c r="D77" s="352"/>
      <c r="E77" s="352"/>
      <c r="F77" s="352"/>
      <c r="G77" s="352">
        <v>0</v>
      </c>
      <c r="H77" s="352">
        <v>0</v>
      </c>
      <c r="I77" s="352"/>
      <c r="J77" s="352">
        <v>0</v>
      </c>
      <c r="K77" s="352"/>
      <c r="L77" s="352">
        <v>0</v>
      </c>
      <c r="M77" s="352"/>
      <c r="N77" s="352" t="s">
        <v>621</v>
      </c>
      <c r="O77" s="352"/>
      <c r="P77" s="352">
        <v>0</v>
      </c>
      <c r="Q77" s="352"/>
      <c r="R77" s="352" t="s">
        <v>621</v>
      </c>
      <c r="S77" s="352"/>
      <c r="T77" s="352">
        <v>0</v>
      </c>
      <c r="U77" s="352"/>
      <c r="V77" s="352" t="s">
        <v>621</v>
      </c>
      <c r="W77" s="352"/>
      <c r="X77" s="352">
        <v>0</v>
      </c>
      <c r="Y77" s="352"/>
      <c r="Z77" s="352" t="s">
        <v>621</v>
      </c>
      <c r="AA77" s="352"/>
      <c r="AB77" s="352">
        <v>0</v>
      </c>
      <c r="AC77" s="352"/>
      <c r="AD77" s="352" t="s">
        <v>621</v>
      </c>
      <c r="AE77" s="352"/>
      <c r="AF77" s="352">
        <v>0</v>
      </c>
      <c r="AG77" s="352">
        <v>0</v>
      </c>
    </row>
    <row r="78" spans="1:33" x14ac:dyDescent="0.25">
      <c r="A78" s="354" t="s">
        <v>611</v>
      </c>
      <c r="B78" s="355" t="s">
        <v>144</v>
      </c>
      <c r="C78" s="352"/>
      <c r="D78" s="352"/>
      <c r="E78" s="352"/>
      <c r="F78" s="352"/>
      <c r="G78" s="352">
        <v>0</v>
      </c>
      <c r="H78" s="352">
        <v>0</v>
      </c>
      <c r="I78" s="352"/>
      <c r="J78" s="352">
        <v>0</v>
      </c>
      <c r="K78" s="352"/>
      <c r="L78" s="352">
        <v>0</v>
      </c>
      <c r="M78" s="352"/>
      <c r="N78" s="352" t="s">
        <v>621</v>
      </c>
      <c r="O78" s="352"/>
      <c r="P78" s="352">
        <v>0</v>
      </c>
      <c r="Q78" s="352"/>
      <c r="R78" s="352" t="s">
        <v>621</v>
      </c>
      <c r="S78" s="352"/>
      <c r="T78" s="352">
        <v>0</v>
      </c>
      <c r="U78" s="352"/>
      <c r="V78" s="352" t="s">
        <v>621</v>
      </c>
      <c r="W78" s="352"/>
      <c r="X78" s="352">
        <v>0</v>
      </c>
      <c r="Y78" s="352"/>
      <c r="Z78" s="352" t="s">
        <v>621</v>
      </c>
      <c r="AA78" s="352"/>
      <c r="AB78" s="352">
        <v>0</v>
      </c>
      <c r="AC78" s="352"/>
      <c r="AD78" s="352" t="s">
        <v>621</v>
      </c>
      <c r="AE78" s="352"/>
      <c r="AF78" s="352">
        <v>0</v>
      </c>
      <c r="AG78" s="352">
        <v>0</v>
      </c>
    </row>
    <row r="79" spans="1:33" x14ac:dyDescent="0.25">
      <c r="A79" s="354" t="s">
        <v>612</v>
      </c>
      <c r="B79" s="355" t="s">
        <v>518</v>
      </c>
      <c r="C79" s="352"/>
      <c r="D79" s="352"/>
      <c r="E79" s="352"/>
      <c r="F79" s="352"/>
      <c r="G79" s="352">
        <v>0</v>
      </c>
      <c r="H79" s="352">
        <v>0</v>
      </c>
      <c r="I79" s="352"/>
      <c r="J79" s="352">
        <v>0</v>
      </c>
      <c r="K79" s="352"/>
      <c r="L79" s="352">
        <v>0</v>
      </c>
      <c r="M79" s="363"/>
      <c r="N79" s="352" t="s">
        <v>621</v>
      </c>
      <c r="O79" s="364"/>
      <c r="P79" s="352">
        <v>0</v>
      </c>
      <c r="Q79" s="364"/>
      <c r="R79" s="352" t="s">
        <v>621</v>
      </c>
      <c r="S79" s="364"/>
      <c r="T79" s="352">
        <v>0</v>
      </c>
      <c r="U79" s="364"/>
      <c r="V79" s="352" t="s">
        <v>621</v>
      </c>
      <c r="W79" s="364"/>
      <c r="X79" s="352">
        <v>0</v>
      </c>
      <c r="Y79" s="364"/>
      <c r="Z79" s="352" t="s">
        <v>621</v>
      </c>
      <c r="AA79" s="364"/>
      <c r="AB79" s="352">
        <v>0</v>
      </c>
      <c r="AC79" s="364"/>
      <c r="AD79" s="352" t="s">
        <v>621</v>
      </c>
      <c r="AE79" s="364"/>
      <c r="AF79" s="352">
        <v>0</v>
      </c>
      <c r="AG79" s="352">
        <v>0</v>
      </c>
    </row>
    <row r="80" spans="1:33" x14ac:dyDescent="0.25">
      <c r="A80" s="354" t="s">
        <v>613</v>
      </c>
      <c r="B80" s="355" t="s">
        <v>562</v>
      </c>
      <c r="C80" s="352"/>
      <c r="D80" s="352"/>
      <c r="E80" s="352"/>
      <c r="F80" s="352"/>
      <c r="G80" s="352">
        <v>0</v>
      </c>
      <c r="H80" s="352">
        <v>0</v>
      </c>
      <c r="I80" s="352"/>
      <c r="J80" s="352">
        <v>0</v>
      </c>
      <c r="K80" s="352"/>
      <c r="L80" s="352">
        <v>0</v>
      </c>
      <c r="M80" s="363"/>
      <c r="N80" s="352" t="s">
        <v>621</v>
      </c>
      <c r="O80" s="364"/>
      <c r="P80" s="352">
        <v>0</v>
      </c>
      <c r="Q80" s="364"/>
      <c r="R80" s="352" t="s">
        <v>621</v>
      </c>
      <c r="S80" s="364"/>
      <c r="T80" s="352">
        <v>0</v>
      </c>
      <c r="U80" s="364"/>
      <c r="V80" s="352" t="s">
        <v>621</v>
      </c>
      <c r="W80" s="364"/>
      <c r="X80" s="352">
        <v>0</v>
      </c>
      <c r="Y80" s="364"/>
      <c r="Z80" s="352" t="s">
        <v>621</v>
      </c>
      <c r="AA80" s="364"/>
      <c r="AB80" s="352">
        <v>0</v>
      </c>
      <c r="AC80" s="364"/>
      <c r="AD80" s="352" t="s">
        <v>621</v>
      </c>
      <c r="AE80" s="364"/>
      <c r="AF80" s="352">
        <v>0</v>
      </c>
      <c r="AG80" s="352">
        <v>0</v>
      </c>
    </row>
    <row r="81" spans="1:33" x14ac:dyDescent="0.25">
      <c r="A81" s="354" t="s">
        <v>614</v>
      </c>
      <c r="B81" s="355" t="s">
        <v>564</v>
      </c>
      <c r="C81" s="352"/>
      <c r="D81" s="352"/>
      <c r="E81" s="352"/>
      <c r="F81" s="352"/>
      <c r="G81" s="352">
        <v>0</v>
      </c>
      <c r="H81" s="352">
        <v>0</v>
      </c>
      <c r="I81" s="352"/>
      <c r="J81" s="352">
        <v>0</v>
      </c>
      <c r="K81" s="352"/>
      <c r="L81" s="352">
        <v>0</v>
      </c>
      <c r="M81" s="363"/>
      <c r="N81" s="352" t="s">
        <v>621</v>
      </c>
      <c r="O81" s="364"/>
      <c r="P81" s="352">
        <v>0</v>
      </c>
      <c r="Q81" s="364"/>
      <c r="R81" s="352" t="s">
        <v>621</v>
      </c>
      <c r="S81" s="364"/>
      <c r="T81" s="352">
        <v>0</v>
      </c>
      <c r="U81" s="364"/>
      <c r="V81" s="352" t="s">
        <v>621</v>
      </c>
      <c r="W81" s="364"/>
      <c r="X81" s="352">
        <v>0</v>
      </c>
      <c r="Y81" s="364"/>
      <c r="Z81" s="352" t="s">
        <v>621</v>
      </c>
      <c r="AA81" s="364"/>
      <c r="AB81" s="352">
        <v>0</v>
      </c>
      <c r="AC81" s="364"/>
      <c r="AD81" s="352" t="s">
        <v>621</v>
      </c>
      <c r="AE81" s="364"/>
      <c r="AF81" s="352">
        <v>0</v>
      </c>
      <c r="AG81" s="352">
        <v>0</v>
      </c>
    </row>
    <row r="82" spans="1:33" x14ac:dyDescent="0.25">
      <c r="A82" s="354" t="s">
        <v>615</v>
      </c>
      <c r="B82" s="355" t="s">
        <v>566</v>
      </c>
      <c r="C82" s="352"/>
      <c r="D82" s="352"/>
      <c r="E82" s="352"/>
      <c r="F82" s="352"/>
      <c r="G82" s="352">
        <v>0</v>
      </c>
      <c r="H82" s="352">
        <v>0</v>
      </c>
      <c r="I82" s="352"/>
      <c r="J82" s="352">
        <v>0</v>
      </c>
      <c r="K82" s="352"/>
      <c r="L82" s="352">
        <v>0</v>
      </c>
      <c r="M82" s="363"/>
      <c r="N82" s="352" t="s">
        <v>621</v>
      </c>
      <c r="O82" s="364"/>
      <c r="P82" s="352">
        <v>0</v>
      </c>
      <c r="Q82" s="364"/>
      <c r="R82" s="352" t="s">
        <v>621</v>
      </c>
      <c r="S82" s="364"/>
      <c r="T82" s="352">
        <v>0</v>
      </c>
      <c r="U82" s="364"/>
      <c r="V82" s="352" t="s">
        <v>621</v>
      </c>
      <c r="W82" s="364"/>
      <c r="X82" s="352">
        <v>0</v>
      </c>
      <c r="Y82" s="364"/>
      <c r="Z82" s="352" t="s">
        <v>621</v>
      </c>
      <c r="AA82" s="364"/>
      <c r="AB82" s="352">
        <v>0</v>
      </c>
      <c r="AC82" s="364"/>
      <c r="AD82" s="352" t="s">
        <v>621</v>
      </c>
      <c r="AE82" s="364"/>
      <c r="AF82" s="352">
        <v>0</v>
      </c>
      <c r="AG82" s="352">
        <v>0</v>
      </c>
    </row>
    <row r="83" spans="1:33" x14ac:dyDescent="0.25">
      <c r="A83" s="354" t="s">
        <v>616</v>
      </c>
      <c r="B83" s="355" t="s">
        <v>568</v>
      </c>
      <c r="C83" s="352"/>
      <c r="D83" s="352"/>
      <c r="E83" s="352"/>
      <c r="F83" s="352"/>
      <c r="G83" s="352">
        <v>0</v>
      </c>
      <c r="H83" s="352">
        <v>0</v>
      </c>
      <c r="I83" s="352"/>
      <c r="J83" s="352">
        <v>0</v>
      </c>
      <c r="K83" s="352"/>
      <c r="L83" s="352">
        <v>0</v>
      </c>
      <c r="M83" s="363"/>
      <c r="N83" s="352" t="s">
        <v>621</v>
      </c>
      <c r="O83" s="364"/>
      <c r="P83" s="352">
        <v>0</v>
      </c>
      <c r="Q83" s="364"/>
      <c r="R83" s="352" t="s">
        <v>621</v>
      </c>
      <c r="S83" s="364"/>
      <c r="T83" s="352">
        <v>0</v>
      </c>
      <c r="U83" s="364"/>
      <c r="V83" s="352" t="s">
        <v>621</v>
      </c>
      <c r="W83" s="364"/>
      <c r="X83" s="352">
        <v>0</v>
      </c>
      <c r="Y83" s="364"/>
      <c r="Z83" s="352" t="s">
        <v>621</v>
      </c>
      <c r="AA83" s="364"/>
      <c r="AB83" s="352">
        <v>0</v>
      </c>
      <c r="AC83" s="364"/>
      <c r="AD83" s="352" t="s">
        <v>621</v>
      </c>
      <c r="AE83" s="364"/>
      <c r="AF83" s="352">
        <v>0</v>
      </c>
      <c r="AG83" s="352">
        <v>0</v>
      </c>
    </row>
    <row r="84" spans="1:33" x14ac:dyDescent="0.25">
      <c r="A84" s="354" t="s">
        <v>617</v>
      </c>
      <c r="B84" s="355" t="s">
        <v>570</v>
      </c>
      <c r="C84" s="352"/>
      <c r="D84" s="352"/>
      <c r="E84" s="352"/>
      <c r="F84" s="352"/>
      <c r="G84" s="352">
        <v>0</v>
      </c>
      <c r="H84" s="352">
        <v>0</v>
      </c>
      <c r="I84" s="352"/>
      <c r="J84" s="352">
        <v>0</v>
      </c>
      <c r="K84" s="352"/>
      <c r="L84" s="352">
        <v>7</v>
      </c>
      <c r="M84" s="363"/>
      <c r="N84" s="352" t="s">
        <v>621</v>
      </c>
      <c r="O84" s="364"/>
      <c r="P84" s="352">
        <v>0</v>
      </c>
      <c r="Q84" s="364"/>
      <c r="R84" s="352" t="s">
        <v>621</v>
      </c>
      <c r="S84" s="364"/>
      <c r="T84" s="352">
        <v>0</v>
      </c>
      <c r="U84" s="364"/>
      <c r="V84" s="352" t="s">
        <v>621</v>
      </c>
      <c r="W84" s="364"/>
      <c r="X84" s="352">
        <v>0</v>
      </c>
      <c r="Y84" s="364"/>
      <c r="Z84" s="352" t="s">
        <v>621</v>
      </c>
      <c r="AA84" s="364"/>
      <c r="AB84" s="352">
        <v>0</v>
      </c>
      <c r="AC84" s="364"/>
      <c r="AD84" s="352" t="s">
        <v>621</v>
      </c>
      <c r="AE84" s="364"/>
      <c r="AF84" s="352">
        <v>7</v>
      </c>
      <c r="AG84" s="352">
        <v>0</v>
      </c>
    </row>
    <row r="85" spans="1:33" x14ac:dyDescent="0.25">
      <c r="A85" s="354" t="s">
        <v>618</v>
      </c>
      <c r="B85" s="355" t="s">
        <v>572</v>
      </c>
      <c r="C85" s="352"/>
      <c r="D85" s="352"/>
      <c r="E85" s="352"/>
      <c r="F85" s="352"/>
      <c r="G85" s="352">
        <v>0</v>
      </c>
      <c r="H85" s="352">
        <v>0</v>
      </c>
      <c r="I85" s="352"/>
      <c r="J85" s="352">
        <v>0</v>
      </c>
      <c r="K85" s="352"/>
      <c r="L85" s="352">
        <v>0</v>
      </c>
      <c r="M85" s="363"/>
      <c r="N85" s="352" t="s">
        <v>621</v>
      </c>
      <c r="O85" s="364"/>
      <c r="P85" s="352">
        <v>0</v>
      </c>
      <c r="Q85" s="364"/>
      <c r="R85" s="352" t="s">
        <v>621</v>
      </c>
      <c r="S85" s="364"/>
      <c r="T85" s="352">
        <v>0</v>
      </c>
      <c r="U85" s="364"/>
      <c r="V85" s="352" t="s">
        <v>621</v>
      </c>
      <c r="W85" s="364"/>
      <c r="X85" s="352">
        <v>0</v>
      </c>
      <c r="Y85" s="364"/>
      <c r="Z85" s="352" t="s">
        <v>621</v>
      </c>
      <c r="AA85" s="364"/>
      <c r="AB85" s="352">
        <v>0</v>
      </c>
      <c r="AC85" s="364"/>
      <c r="AD85" s="352" t="s">
        <v>621</v>
      </c>
      <c r="AE85" s="364"/>
      <c r="AF85" s="352">
        <v>0</v>
      </c>
      <c r="AG85" s="352">
        <v>0</v>
      </c>
    </row>
    <row r="86" spans="1:33" x14ac:dyDescent="0.25">
      <c r="A86" s="354" t="s">
        <v>619</v>
      </c>
      <c r="B86" s="355" t="s">
        <v>574</v>
      </c>
      <c r="C86" s="352"/>
      <c r="D86" s="352"/>
      <c r="E86" s="352"/>
      <c r="F86" s="352"/>
      <c r="G86" s="352">
        <v>0</v>
      </c>
      <c r="H86" s="352">
        <v>0</v>
      </c>
      <c r="I86" s="352"/>
      <c r="J86" s="352">
        <v>0</v>
      </c>
      <c r="K86" s="352"/>
      <c r="L86" s="352">
        <v>0</v>
      </c>
      <c r="M86" s="363"/>
      <c r="N86" s="352" t="s">
        <v>621</v>
      </c>
      <c r="O86" s="364"/>
      <c r="P86" s="352">
        <v>0</v>
      </c>
      <c r="Q86" s="364"/>
      <c r="R86" s="352" t="s">
        <v>621</v>
      </c>
      <c r="S86" s="364"/>
      <c r="T86" s="352">
        <v>0</v>
      </c>
      <c r="U86" s="364"/>
      <c r="V86" s="352" t="s">
        <v>621</v>
      </c>
      <c r="W86" s="364"/>
      <c r="X86" s="352">
        <v>0</v>
      </c>
      <c r="Y86" s="364"/>
      <c r="Z86" s="352" t="s">
        <v>621</v>
      </c>
      <c r="AA86" s="364"/>
      <c r="AB86" s="352">
        <v>0</v>
      </c>
      <c r="AC86" s="364"/>
      <c r="AD86" s="352" t="s">
        <v>621</v>
      </c>
      <c r="AE86" s="364"/>
      <c r="AF86" s="352">
        <v>0</v>
      </c>
      <c r="AG86" s="352">
        <v>0</v>
      </c>
    </row>
  </sheetData>
  <mergeCells count="34">
    <mergeCell ref="A14:Y14"/>
    <mergeCell ref="A16:Y16"/>
    <mergeCell ref="A15:Y15"/>
    <mergeCell ref="A18:Y18"/>
    <mergeCell ref="A4:Y4"/>
    <mergeCell ref="A12:Y12"/>
    <mergeCell ref="A9:Y9"/>
    <mergeCell ref="A11:Y11"/>
    <mergeCell ref="A8:Y8"/>
    <mergeCell ref="A6:Y6"/>
    <mergeCell ref="T20:W20"/>
    <mergeCell ref="T21:U21"/>
    <mergeCell ref="V21:W21"/>
    <mergeCell ref="R21:S21"/>
    <mergeCell ref="G20:G22"/>
    <mergeCell ref="L21:M21"/>
    <mergeCell ref="L20:O20"/>
    <mergeCell ref="N21:O21"/>
    <mergeCell ref="H20:K20"/>
    <mergeCell ref="H21:I21"/>
    <mergeCell ref="J21:K21"/>
    <mergeCell ref="C20:D21"/>
    <mergeCell ref="A20:A22"/>
    <mergeCell ref="E20:F21"/>
    <mergeCell ref="P20:S20"/>
    <mergeCell ref="P21:Q21"/>
    <mergeCell ref="B20:B22"/>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S1" zoomScale="70" zoomScaleSheetLayoutView="70" workbookViewId="0">
      <selection activeCell="AH29" sqref="AH29"/>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92" t="str">
        <f>'6.2. Паспорт фин осв ввод'!A4:Y4</f>
        <v>Год раскрытия информации: 2022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5"/>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8.75" x14ac:dyDescent="0.25">
      <c r="A9" s="395" t="str">
        <f>'3.2 паспорт Техсостояние ЛЭП'!A9:AA9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9" t="str">
        <f>'6.2. Паспорт фин осв ввод'!A11:Y11</f>
        <v>F_TP3300.PS.0034</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33.75" customHeight="1" x14ac:dyDescent="0.25">
      <c r="A15" s="399" t="str">
        <f>'6.2. Паспорт фин осв ввод'!A14:Y14</f>
        <v xml:space="preserve">Замена В-110кВ на элегазовые  на ПС Червишево,Тараскуль, Торгили, Рафайлово, Шорохово, Созоново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9"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9"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9"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1" t="s">
        <v>388</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9" s="21" customFormat="1" ht="58.5" customHeight="1" x14ac:dyDescent="0.25">
      <c r="A22" s="476" t="s">
        <v>52</v>
      </c>
      <c r="B22" s="493" t="s">
        <v>24</v>
      </c>
      <c r="C22" s="476" t="s">
        <v>51</v>
      </c>
      <c r="D22" s="476" t="s">
        <v>50</v>
      </c>
      <c r="E22" s="496" t="s">
        <v>399</v>
      </c>
      <c r="F22" s="497"/>
      <c r="G22" s="497"/>
      <c r="H22" s="497"/>
      <c r="I22" s="497"/>
      <c r="J22" s="497"/>
      <c r="K22" s="497"/>
      <c r="L22" s="498"/>
      <c r="M22" s="476" t="s">
        <v>49</v>
      </c>
      <c r="N22" s="476" t="s">
        <v>48</v>
      </c>
      <c r="O22" s="476" t="s">
        <v>47</v>
      </c>
      <c r="P22" s="475" t="s">
        <v>201</v>
      </c>
      <c r="Q22" s="475" t="s">
        <v>46</v>
      </c>
      <c r="R22" s="475" t="s">
        <v>45</v>
      </c>
      <c r="S22" s="475" t="s">
        <v>44</v>
      </c>
      <c r="T22" s="475"/>
      <c r="U22" s="490" t="s">
        <v>43</v>
      </c>
      <c r="V22" s="490" t="s">
        <v>42</v>
      </c>
      <c r="W22" s="475" t="s">
        <v>41</v>
      </c>
      <c r="X22" s="475" t="s">
        <v>40</v>
      </c>
      <c r="Y22" s="475" t="s">
        <v>39</v>
      </c>
      <c r="Z22" s="49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8" t="s">
        <v>25</v>
      </c>
    </row>
    <row r="23" spans="1:49" s="21" customFormat="1" ht="64.5" customHeight="1" x14ac:dyDescent="0.25">
      <c r="A23" s="492"/>
      <c r="B23" s="494"/>
      <c r="C23" s="492"/>
      <c r="D23" s="492"/>
      <c r="E23" s="482" t="s">
        <v>23</v>
      </c>
      <c r="F23" s="484" t="s">
        <v>139</v>
      </c>
      <c r="G23" s="484" t="s">
        <v>138</v>
      </c>
      <c r="H23" s="484" t="s">
        <v>137</v>
      </c>
      <c r="I23" s="486" t="s">
        <v>309</v>
      </c>
      <c r="J23" s="486" t="s">
        <v>310</v>
      </c>
      <c r="K23" s="486" t="s">
        <v>311</v>
      </c>
      <c r="L23" s="484" t="s">
        <v>80</v>
      </c>
      <c r="M23" s="492"/>
      <c r="N23" s="492"/>
      <c r="O23" s="492"/>
      <c r="P23" s="475"/>
      <c r="Q23" s="475"/>
      <c r="R23" s="475"/>
      <c r="S23" s="488" t="s">
        <v>2</v>
      </c>
      <c r="T23" s="488" t="s">
        <v>11</v>
      </c>
      <c r="U23" s="490"/>
      <c r="V23" s="49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480" t="s">
        <v>11</v>
      </c>
      <c r="AR23" s="475"/>
      <c r="AS23" s="475"/>
      <c r="AT23" s="475"/>
      <c r="AU23" s="475"/>
      <c r="AV23" s="479"/>
    </row>
    <row r="24" spans="1:49" s="21" customFormat="1" ht="96.75" customHeight="1" x14ac:dyDescent="0.25">
      <c r="A24" s="477"/>
      <c r="B24" s="495"/>
      <c r="C24" s="477"/>
      <c r="D24" s="477"/>
      <c r="E24" s="483"/>
      <c r="F24" s="485"/>
      <c r="G24" s="485"/>
      <c r="H24" s="485"/>
      <c r="I24" s="487"/>
      <c r="J24" s="487"/>
      <c r="K24" s="487"/>
      <c r="L24" s="485"/>
      <c r="M24" s="477"/>
      <c r="N24" s="477"/>
      <c r="O24" s="477"/>
      <c r="P24" s="475"/>
      <c r="Q24" s="475"/>
      <c r="R24" s="475"/>
      <c r="S24" s="489"/>
      <c r="T24" s="489"/>
      <c r="U24" s="490"/>
      <c r="V24" s="490"/>
      <c r="W24" s="475"/>
      <c r="X24" s="475"/>
      <c r="Y24" s="475"/>
      <c r="Z24" s="475"/>
      <c r="AA24" s="475"/>
      <c r="AB24" s="475"/>
      <c r="AC24" s="475"/>
      <c r="AD24" s="475"/>
      <c r="AE24" s="475"/>
      <c r="AF24" s="284" t="s">
        <v>13</v>
      </c>
      <c r="AG24" s="284" t="s">
        <v>12</v>
      </c>
      <c r="AH24" s="104" t="s">
        <v>2</v>
      </c>
      <c r="AI24" s="104" t="s">
        <v>11</v>
      </c>
      <c r="AJ24" s="477"/>
      <c r="AK24" s="477"/>
      <c r="AL24" s="477"/>
      <c r="AM24" s="477"/>
      <c r="AN24" s="477"/>
      <c r="AO24" s="477"/>
      <c r="AP24" s="477"/>
      <c r="AQ24" s="481"/>
      <c r="AR24" s="475"/>
      <c r="AS24" s="475"/>
      <c r="AT24" s="475"/>
      <c r="AU24" s="475"/>
      <c r="AV24" s="479"/>
      <c r="AW24" s="21">
        <f>SUM(AW26:AW32)</f>
        <v>31.971</v>
      </c>
    </row>
    <row r="25" spans="1:49" s="20" customFormat="1" ht="12" thickBot="1" x14ac:dyDescent="0.25">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9" s="154" customFormat="1" ht="63.75" x14ac:dyDescent="0.2">
      <c r="A26" s="147" t="s">
        <v>413</v>
      </c>
      <c r="B26" s="150" t="s">
        <v>528</v>
      </c>
      <c r="C26" s="137" t="s">
        <v>416</v>
      </c>
      <c r="D26" s="148"/>
      <c r="E26" s="148"/>
      <c r="F26" s="148"/>
      <c r="G26" s="148"/>
      <c r="H26" s="148"/>
      <c r="I26" s="148"/>
      <c r="J26" s="148"/>
      <c r="K26" s="148"/>
      <c r="L26" s="148"/>
      <c r="M26" s="148" t="s">
        <v>415</v>
      </c>
      <c r="N26" s="149" t="s">
        <v>414</v>
      </c>
      <c r="O26" s="150" t="s">
        <v>528</v>
      </c>
      <c r="P26" s="151">
        <v>3729</v>
      </c>
      <c r="Q26" s="150" t="s">
        <v>418</v>
      </c>
      <c r="R26" s="151">
        <v>3729</v>
      </c>
      <c r="S26" s="148" t="s">
        <v>419</v>
      </c>
      <c r="T26" s="148" t="s">
        <v>419</v>
      </c>
      <c r="U26" s="148">
        <v>3</v>
      </c>
      <c r="V26" s="148">
        <v>3</v>
      </c>
      <c r="W26" s="148" t="s">
        <v>420</v>
      </c>
      <c r="X26" s="151">
        <v>3726</v>
      </c>
      <c r="Y26" s="148"/>
      <c r="Z26" s="148" t="s">
        <v>272</v>
      </c>
      <c r="AA26" s="148"/>
      <c r="AB26" s="151">
        <v>3726</v>
      </c>
      <c r="AC26" s="148" t="s">
        <v>420</v>
      </c>
      <c r="AD26" s="151">
        <v>4397</v>
      </c>
      <c r="AE26" s="151">
        <v>4397</v>
      </c>
      <c r="AF26" s="148">
        <v>84276</v>
      </c>
      <c r="AG26" s="140" t="s">
        <v>417</v>
      </c>
      <c r="AH26" s="152">
        <v>40717</v>
      </c>
      <c r="AI26" s="152">
        <v>40717</v>
      </c>
      <c r="AJ26" s="152">
        <v>40736</v>
      </c>
      <c r="AK26" s="152">
        <v>40752</v>
      </c>
      <c r="AL26" s="148"/>
      <c r="AM26" s="148"/>
      <c r="AN26" s="148"/>
      <c r="AO26" s="148"/>
      <c r="AP26" s="152">
        <v>40772</v>
      </c>
      <c r="AQ26" s="152">
        <v>40772</v>
      </c>
      <c r="AR26" s="152">
        <v>40772</v>
      </c>
      <c r="AS26" s="152">
        <v>40772</v>
      </c>
      <c r="AT26" s="152">
        <v>40861</v>
      </c>
      <c r="AU26" s="148"/>
      <c r="AV26" s="153"/>
      <c r="AW26" s="154">
        <v>4.3970000000000002</v>
      </c>
    </row>
    <row r="27" spans="1:49" s="136" customFormat="1" ht="12.75" x14ac:dyDescent="0.2">
      <c r="A27" s="141"/>
      <c r="B27" s="135"/>
      <c r="C27" s="135"/>
      <c r="D27" s="135"/>
      <c r="E27" s="135"/>
      <c r="F27" s="135"/>
      <c r="G27" s="135"/>
      <c r="H27" s="135"/>
      <c r="I27" s="135"/>
      <c r="J27" s="135"/>
      <c r="K27" s="135"/>
      <c r="L27" s="135"/>
      <c r="M27" s="135"/>
      <c r="N27" s="135"/>
      <c r="O27" s="135"/>
      <c r="P27" s="135"/>
      <c r="Q27" s="135"/>
      <c r="R27" s="135"/>
      <c r="S27" s="135"/>
      <c r="T27" s="135"/>
      <c r="U27" s="135"/>
      <c r="V27" s="135"/>
      <c r="W27" s="135" t="s">
        <v>421</v>
      </c>
      <c r="X27" s="138">
        <v>4063</v>
      </c>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42"/>
    </row>
    <row r="28" spans="1:49" s="136" customFormat="1" ht="13.5" thickBot="1" x14ac:dyDescent="0.25">
      <c r="A28" s="143"/>
      <c r="B28" s="144"/>
      <c r="C28" s="144"/>
      <c r="D28" s="144"/>
      <c r="E28" s="144"/>
      <c r="F28" s="144"/>
      <c r="G28" s="144"/>
      <c r="H28" s="144"/>
      <c r="I28" s="144"/>
      <c r="J28" s="144"/>
      <c r="K28" s="144"/>
      <c r="L28" s="144"/>
      <c r="M28" s="144"/>
      <c r="N28" s="144"/>
      <c r="O28" s="144"/>
      <c r="P28" s="144"/>
      <c r="Q28" s="144"/>
      <c r="R28" s="144"/>
      <c r="S28" s="144"/>
      <c r="T28" s="144"/>
      <c r="U28" s="144"/>
      <c r="V28" s="144"/>
      <c r="W28" s="144" t="s">
        <v>422</v>
      </c>
      <c r="X28" s="145">
        <v>4884</v>
      </c>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6"/>
    </row>
    <row r="29" spans="1:49" s="154" customFormat="1" ht="89.25" x14ac:dyDescent="0.2">
      <c r="A29" s="147" t="s">
        <v>423</v>
      </c>
      <c r="B29" s="140" t="s">
        <v>528</v>
      </c>
      <c r="C29" s="155" t="s">
        <v>416</v>
      </c>
      <c r="D29" s="165">
        <v>42705</v>
      </c>
      <c r="E29" s="148"/>
      <c r="F29" s="148"/>
      <c r="G29" s="148"/>
      <c r="H29" s="148"/>
      <c r="I29" s="148"/>
      <c r="J29" s="148"/>
      <c r="K29" s="148"/>
      <c r="L29" s="148"/>
      <c r="M29" s="148" t="s">
        <v>424</v>
      </c>
      <c r="N29" s="150" t="s">
        <v>425</v>
      </c>
      <c r="O29" s="140" t="s">
        <v>528</v>
      </c>
      <c r="P29" s="161">
        <v>26949</v>
      </c>
      <c r="Q29" s="155" t="s">
        <v>426</v>
      </c>
      <c r="R29" s="161">
        <v>24254</v>
      </c>
      <c r="S29" s="140" t="s">
        <v>427</v>
      </c>
      <c r="T29" s="140" t="s">
        <v>427</v>
      </c>
      <c r="U29" s="162">
        <v>3</v>
      </c>
      <c r="V29" s="162">
        <v>3</v>
      </c>
      <c r="W29" s="150" t="s">
        <v>428</v>
      </c>
      <c r="X29" s="163">
        <v>23649</v>
      </c>
      <c r="Y29" s="162"/>
      <c r="Z29" s="162">
        <v>1</v>
      </c>
      <c r="AA29" s="163">
        <v>23649</v>
      </c>
      <c r="AB29" s="163">
        <v>23649</v>
      </c>
      <c r="AC29" s="140" t="s">
        <v>428</v>
      </c>
      <c r="AD29" s="161">
        <v>27905</v>
      </c>
      <c r="AE29" s="161">
        <v>27905</v>
      </c>
      <c r="AF29" s="140" t="s">
        <v>431</v>
      </c>
      <c r="AG29" s="140" t="s">
        <v>417</v>
      </c>
      <c r="AH29" s="164">
        <v>41312</v>
      </c>
      <c r="AI29" s="164">
        <v>41337</v>
      </c>
      <c r="AJ29" s="164">
        <v>41369</v>
      </c>
      <c r="AK29" s="164">
        <v>41411</v>
      </c>
      <c r="AL29" s="148"/>
      <c r="AM29" s="148"/>
      <c r="AN29" s="148"/>
      <c r="AO29" s="148"/>
      <c r="AP29" s="164">
        <v>41389</v>
      </c>
      <c r="AQ29" s="164">
        <v>41428</v>
      </c>
      <c r="AR29" s="164">
        <v>41395</v>
      </c>
      <c r="AS29" s="164">
        <v>41428</v>
      </c>
      <c r="AT29" s="164">
        <v>41973</v>
      </c>
      <c r="AU29" s="155" t="s">
        <v>432</v>
      </c>
      <c r="AV29" s="166" t="s">
        <v>519</v>
      </c>
      <c r="AW29" s="154">
        <v>25.385999999999999</v>
      </c>
    </row>
    <row r="30" spans="1:49" s="136" customFormat="1" ht="12.75" x14ac:dyDescent="0.2">
      <c r="A30" s="141"/>
      <c r="B30" s="135"/>
      <c r="C30" s="135"/>
      <c r="D30" s="135"/>
      <c r="E30" s="135"/>
      <c r="F30" s="135"/>
      <c r="G30" s="135"/>
      <c r="H30" s="135"/>
      <c r="I30" s="135"/>
      <c r="J30" s="135"/>
      <c r="K30" s="135"/>
      <c r="L30" s="135"/>
      <c r="M30" s="135"/>
      <c r="N30" s="135"/>
      <c r="O30" s="135"/>
      <c r="P30" s="135"/>
      <c r="Q30" s="135"/>
      <c r="R30" s="135"/>
      <c r="S30" s="156"/>
      <c r="T30" s="156"/>
      <c r="U30" s="157"/>
      <c r="V30" s="157"/>
      <c r="W30" s="157" t="s">
        <v>429</v>
      </c>
      <c r="X30" s="158">
        <v>24110</v>
      </c>
      <c r="Y30" s="157" t="s">
        <v>429</v>
      </c>
      <c r="Z30" s="159"/>
      <c r="AA30" s="160"/>
      <c r="AB30" s="135"/>
      <c r="AC30" s="135"/>
      <c r="AD30" s="135"/>
      <c r="AE30" s="135"/>
      <c r="AF30" s="135"/>
      <c r="AG30" s="135"/>
      <c r="AH30" s="135"/>
      <c r="AI30" s="135"/>
      <c r="AJ30" s="135"/>
      <c r="AK30" s="135"/>
      <c r="AL30" s="135"/>
      <c r="AM30" s="135"/>
      <c r="AN30" s="135"/>
      <c r="AO30" s="135"/>
      <c r="AP30" s="135"/>
      <c r="AQ30" s="135"/>
      <c r="AR30" s="135"/>
      <c r="AS30" s="135"/>
      <c r="AT30" s="135"/>
      <c r="AU30" s="135"/>
      <c r="AV30" s="142"/>
    </row>
    <row r="31" spans="1:49" s="136" customFormat="1" ht="13.5" thickBot="1" x14ac:dyDescent="0.25">
      <c r="A31" s="285"/>
      <c r="B31" s="286"/>
      <c r="C31" s="286"/>
      <c r="D31" s="286"/>
      <c r="E31" s="286"/>
      <c r="F31" s="286"/>
      <c r="G31" s="286"/>
      <c r="H31" s="286"/>
      <c r="I31" s="286"/>
      <c r="J31" s="286"/>
      <c r="K31" s="286"/>
      <c r="L31" s="286"/>
      <c r="M31" s="286"/>
      <c r="N31" s="286"/>
      <c r="O31" s="286"/>
      <c r="P31" s="286"/>
      <c r="Q31" s="286"/>
      <c r="R31" s="286"/>
      <c r="S31" s="287"/>
      <c r="T31" s="287"/>
      <c r="U31" s="288"/>
      <c r="V31" s="288"/>
      <c r="W31" s="289" t="s">
        <v>430</v>
      </c>
      <c r="X31" s="290">
        <v>21997</v>
      </c>
      <c r="Y31" s="288"/>
      <c r="Z31" s="291"/>
      <c r="AA31" s="290">
        <v>21997</v>
      </c>
      <c r="AB31" s="286"/>
      <c r="AC31" s="286"/>
      <c r="AD31" s="286"/>
      <c r="AE31" s="286"/>
      <c r="AF31" s="286"/>
      <c r="AG31" s="286"/>
      <c r="AH31" s="286"/>
      <c r="AI31" s="286"/>
      <c r="AJ31" s="286"/>
      <c r="AK31" s="286"/>
      <c r="AL31" s="286"/>
      <c r="AM31" s="286"/>
      <c r="AN31" s="286"/>
      <c r="AO31" s="286"/>
      <c r="AP31" s="286"/>
      <c r="AQ31" s="286"/>
      <c r="AR31" s="286"/>
      <c r="AS31" s="286"/>
      <c r="AT31" s="286"/>
      <c r="AU31" s="286"/>
      <c r="AV31" s="292"/>
    </row>
    <row r="32" spans="1:49" ht="63.75" x14ac:dyDescent="0.25">
      <c r="A32" s="293" t="s">
        <v>485</v>
      </c>
      <c r="B32" s="137" t="s">
        <v>529</v>
      </c>
      <c r="C32" s="137" t="s">
        <v>486</v>
      </c>
      <c r="D32" s="294" t="s">
        <v>487</v>
      </c>
      <c r="E32" s="295"/>
      <c r="F32" s="295"/>
      <c r="G32" s="295"/>
      <c r="H32" s="295"/>
      <c r="I32" s="295"/>
      <c r="J32" s="295"/>
      <c r="K32" s="295"/>
      <c r="L32" s="295"/>
      <c r="M32" s="137" t="s">
        <v>415</v>
      </c>
      <c r="N32" s="296" t="s">
        <v>488</v>
      </c>
      <c r="O32" s="137" t="s">
        <v>529</v>
      </c>
      <c r="P32" s="297">
        <v>2734</v>
      </c>
      <c r="Q32" s="137" t="s">
        <v>489</v>
      </c>
      <c r="R32" s="297">
        <v>1914</v>
      </c>
      <c r="S32" s="137" t="s">
        <v>490</v>
      </c>
      <c r="T32" s="137" t="s">
        <v>419</v>
      </c>
      <c r="U32" s="137">
        <v>4</v>
      </c>
      <c r="V32" s="137">
        <v>4</v>
      </c>
      <c r="W32" s="137" t="s">
        <v>491</v>
      </c>
      <c r="X32" s="298">
        <v>1890</v>
      </c>
      <c r="Y32" s="137"/>
      <c r="Z32" s="137">
        <v>1</v>
      </c>
      <c r="AA32" s="297">
        <v>1824</v>
      </c>
      <c r="AB32" s="297">
        <v>1824</v>
      </c>
      <c r="AC32" s="137" t="s">
        <v>491</v>
      </c>
      <c r="AD32" s="297">
        <v>2152</v>
      </c>
      <c r="AE32" s="297">
        <v>2152</v>
      </c>
      <c r="AF32" s="294" t="s">
        <v>492</v>
      </c>
      <c r="AG32" s="137" t="s">
        <v>493</v>
      </c>
      <c r="AH32" s="137" t="s">
        <v>494</v>
      </c>
      <c r="AI32" s="137" t="s">
        <v>494</v>
      </c>
      <c r="AJ32" s="137" t="s">
        <v>495</v>
      </c>
      <c r="AK32" s="137" t="s">
        <v>496</v>
      </c>
      <c r="AL32" s="137"/>
      <c r="AM32" s="137"/>
      <c r="AN32" s="137"/>
      <c r="AO32" s="294" t="s">
        <v>497</v>
      </c>
      <c r="AP32" s="137" t="s">
        <v>498</v>
      </c>
      <c r="AQ32" s="137" t="s">
        <v>499</v>
      </c>
      <c r="AR32" s="137" t="s">
        <v>498</v>
      </c>
      <c r="AS32" s="137" t="s">
        <v>499</v>
      </c>
      <c r="AT32" s="137" t="s">
        <v>500</v>
      </c>
      <c r="AU32" s="137"/>
      <c r="AV32" s="299" t="s">
        <v>520</v>
      </c>
      <c r="AW32" s="19">
        <v>2.1880000000000002</v>
      </c>
    </row>
    <row r="33" spans="1:48" x14ac:dyDescent="0.25">
      <c r="A33" s="300"/>
      <c r="B33" s="301"/>
      <c r="C33" s="301"/>
      <c r="D33" s="301"/>
      <c r="E33" s="301"/>
      <c r="F33" s="301"/>
      <c r="G33" s="301"/>
      <c r="H33" s="301"/>
      <c r="I33" s="301"/>
      <c r="J33" s="301"/>
      <c r="K33" s="301"/>
      <c r="L33" s="301"/>
      <c r="M33" s="302" t="s">
        <v>497</v>
      </c>
      <c r="N33" s="303"/>
      <c r="O33" s="302"/>
      <c r="P33" s="304"/>
      <c r="Q33" s="302"/>
      <c r="R33" s="304"/>
      <c r="S33" s="302"/>
      <c r="T33" s="302"/>
      <c r="U33" s="302"/>
      <c r="V33" s="302"/>
      <c r="W33" s="302" t="s">
        <v>501</v>
      </c>
      <c r="X33" s="305">
        <v>1659</v>
      </c>
      <c r="Y33" s="302" t="s">
        <v>501</v>
      </c>
      <c r="Z33" s="302"/>
      <c r="AA33" s="304"/>
      <c r="AB33" s="304"/>
      <c r="AC33" s="302"/>
      <c r="AD33" s="304"/>
      <c r="AE33" s="304"/>
      <c r="AF33" s="306" t="s">
        <v>497</v>
      </c>
      <c r="AG33" s="302"/>
      <c r="AH33" s="302"/>
      <c r="AI33" s="302"/>
      <c r="AJ33" s="302"/>
      <c r="AK33" s="302"/>
      <c r="AL33" s="302"/>
      <c r="AM33" s="302"/>
      <c r="AN33" s="302"/>
      <c r="AO33" s="306" t="s">
        <v>497</v>
      </c>
      <c r="AP33" s="302"/>
      <c r="AQ33" s="302"/>
      <c r="AR33" s="302"/>
      <c r="AS33" s="302"/>
      <c r="AT33" s="302"/>
      <c r="AU33" s="302"/>
      <c r="AV33" s="307"/>
    </row>
    <row r="34" spans="1:48" x14ac:dyDescent="0.25">
      <c r="A34" s="300"/>
      <c r="B34" s="301"/>
      <c r="C34" s="301"/>
      <c r="D34" s="301"/>
      <c r="E34" s="301"/>
      <c r="F34" s="301"/>
      <c r="G34" s="301"/>
      <c r="H34" s="301"/>
      <c r="I34" s="301"/>
      <c r="J34" s="301"/>
      <c r="K34" s="301"/>
      <c r="L34" s="301"/>
      <c r="M34" s="302" t="s">
        <v>497</v>
      </c>
      <c r="N34" s="303"/>
      <c r="O34" s="302"/>
      <c r="P34" s="304"/>
      <c r="Q34" s="302"/>
      <c r="R34" s="304"/>
      <c r="S34" s="302"/>
      <c r="T34" s="302"/>
      <c r="U34" s="302"/>
      <c r="V34" s="302"/>
      <c r="W34" s="302" t="s">
        <v>502</v>
      </c>
      <c r="X34" s="305">
        <v>1908</v>
      </c>
      <c r="Y34" s="302"/>
      <c r="Z34" s="302"/>
      <c r="AA34" s="304">
        <v>1908</v>
      </c>
      <c r="AB34" s="304"/>
      <c r="AC34" s="302"/>
      <c r="AD34" s="304"/>
      <c r="AE34" s="304"/>
      <c r="AF34" s="306" t="s">
        <v>497</v>
      </c>
      <c r="AG34" s="302"/>
      <c r="AH34" s="302"/>
      <c r="AI34" s="302"/>
      <c r="AJ34" s="302"/>
      <c r="AK34" s="302"/>
      <c r="AL34" s="302"/>
      <c r="AM34" s="302"/>
      <c r="AN34" s="302"/>
      <c r="AO34" s="306" t="s">
        <v>497</v>
      </c>
      <c r="AP34" s="302"/>
      <c r="AQ34" s="302"/>
      <c r="AR34" s="302"/>
      <c r="AS34" s="302"/>
      <c r="AT34" s="302"/>
      <c r="AU34" s="302"/>
      <c r="AV34" s="307"/>
    </row>
    <row r="35" spans="1:48" ht="15.75" thickBot="1" x14ac:dyDescent="0.3">
      <c r="A35" s="308"/>
      <c r="B35" s="309"/>
      <c r="C35" s="309"/>
      <c r="D35" s="309"/>
      <c r="E35" s="309"/>
      <c r="F35" s="309"/>
      <c r="G35" s="309"/>
      <c r="H35" s="309"/>
      <c r="I35" s="309"/>
      <c r="J35" s="309"/>
      <c r="K35" s="309"/>
      <c r="L35" s="309"/>
      <c r="M35" s="310" t="s">
        <v>497</v>
      </c>
      <c r="N35" s="311"/>
      <c r="O35" s="310"/>
      <c r="P35" s="312"/>
      <c r="Q35" s="310"/>
      <c r="R35" s="312"/>
      <c r="S35" s="310"/>
      <c r="T35" s="310"/>
      <c r="U35" s="310"/>
      <c r="V35" s="310"/>
      <c r="W35" s="310" t="s">
        <v>503</v>
      </c>
      <c r="X35" s="313">
        <v>1803</v>
      </c>
      <c r="Y35" s="310" t="s">
        <v>503</v>
      </c>
      <c r="Z35" s="310"/>
      <c r="AA35" s="312"/>
      <c r="AB35" s="312"/>
      <c r="AC35" s="310"/>
      <c r="AD35" s="312"/>
      <c r="AE35" s="312"/>
      <c r="AF35" s="314" t="s">
        <v>497</v>
      </c>
      <c r="AG35" s="310"/>
      <c r="AH35" s="310"/>
      <c r="AI35" s="310"/>
      <c r="AJ35" s="310"/>
      <c r="AK35" s="310"/>
      <c r="AL35" s="310"/>
      <c r="AM35" s="310"/>
      <c r="AN35" s="310"/>
      <c r="AO35" s="314" t="s">
        <v>497</v>
      </c>
      <c r="AP35" s="310"/>
      <c r="AQ35" s="310"/>
      <c r="AR35" s="310"/>
      <c r="AS35" s="310"/>
      <c r="AT35" s="310"/>
      <c r="AU35" s="310"/>
      <c r="AV35" s="31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60" zoomScaleNormal="100" workbookViewId="0">
      <selection activeCell="B28" sqref="B28"/>
    </sheetView>
  </sheetViews>
  <sheetFormatPr defaultRowHeight="15" x14ac:dyDescent="0.25"/>
  <cols>
    <col min="1" max="2" width="66.140625" style="366" customWidth="1"/>
    <col min="3" max="16384" width="9.140625" style="366"/>
  </cols>
  <sheetData>
    <row r="1" spans="1:2" ht="18.75" x14ac:dyDescent="0.25">
      <c r="A1" s="100"/>
      <c r="B1" s="365" t="s">
        <v>69</v>
      </c>
    </row>
    <row r="2" spans="1:2" ht="18.75" x14ac:dyDescent="0.3">
      <c r="A2" s="100"/>
      <c r="B2" s="367" t="s">
        <v>10</v>
      </c>
    </row>
    <row r="3" spans="1:2" ht="18.75" x14ac:dyDescent="0.3">
      <c r="A3" s="100"/>
      <c r="B3" s="367" t="s">
        <v>405</v>
      </c>
    </row>
    <row r="4" spans="1:2" ht="15.75" x14ac:dyDescent="0.25">
      <c r="A4" s="100"/>
      <c r="B4" s="41"/>
    </row>
    <row r="5" spans="1:2" ht="18.75" x14ac:dyDescent="0.3">
      <c r="A5" s="507" t="str">
        <f>'1. паспорт местоположение'!A5:C5</f>
        <v>Год раскрытия информации: 2022 год</v>
      </c>
      <c r="B5" s="507"/>
    </row>
    <row r="6" spans="1:2" ht="18.75" x14ac:dyDescent="0.3">
      <c r="A6" s="333"/>
      <c r="B6" s="333"/>
    </row>
    <row r="7" spans="1:2" ht="18.75" x14ac:dyDescent="0.25">
      <c r="A7" s="508" t="s">
        <v>9</v>
      </c>
      <c r="B7" s="508"/>
    </row>
    <row r="8" spans="1:2" ht="18.75" x14ac:dyDescent="0.25">
      <c r="A8" s="368"/>
      <c r="B8" s="368"/>
    </row>
    <row r="9" spans="1:2" ht="18.75" x14ac:dyDescent="0.25">
      <c r="A9" s="509" t="str">
        <f>'1. паспорт местоположение'!A9:C9</f>
        <v>АО "Россети Тюмень"</v>
      </c>
      <c r="B9" s="509"/>
    </row>
    <row r="10" spans="1:2" ht="15.75" x14ac:dyDescent="0.25">
      <c r="A10" s="501" t="s">
        <v>8</v>
      </c>
      <c r="B10" s="501"/>
    </row>
    <row r="11" spans="1:2" ht="18.75" x14ac:dyDescent="0.25">
      <c r="A11" s="368"/>
      <c r="B11" s="368"/>
    </row>
    <row r="12" spans="1:2" ht="18.75" x14ac:dyDescent="0.25">
      <c r="A12" s="500" t="str">
        <f>'1. паспорт местоположение'!A12:C12</f>
        <v>F_TP3300.PS.0034</v>
      </c>
      <c r="B12" s="500"/>
    </row>
    <row r="13" spans="1:2" ht="15.75" x14ac:dyDescent="0.25">
      <c r="A13" s="501" t="s">
        <v>7</v>
      </c>
      <c r="B13" s="501"/>
    </row>
    <row r="14" spans="1:2" ht="18.75" x14ac:dyDescent="0.25">
      <c r="A14" s="11"/>
      <c r="B14" s="11"/>
    </row>
    <row r="15" spans="1:2" ht="51" customHeight="1" x14ac:dyDescent="0.25">
      <c r="A15" s="500" t="str">
        <f>'1. паспорт местоположение'!A15:C15</f>
        <v xml:space="preserve">Замена В-110кВ на элегазовые  на ПС Червишево,Тараскуль, Торгили, Рафайлово, Шорохово, Созоново </v>
      </c>
      <c r="B15" s="500"/>
    </row>
    <row r="16" spans="1:2" ht="15.75" x14ac:dyDescent="0.25">
      <c r="A16" s="501" t="s">
        <v>6</v>
      </c>
      <c r="B16" s="501"/>
    </row>
    <row r="17" spans="1:2" ht="15.75" x14ac:dyDescent="0.25">
      <c r="A17" s="100"/>
      <c r="B17" s="101"/>
    </row>
    <row r="18" spans="1:2" x14ac:dyDescent="0.25">
      <c r="A18" s="502" t="s">
        <v>389</v>
      </c>
      <c r="B18" s="503"/>
    </row>
    <row r="20" spans="1:2" ht="15.75" thickBot="1" x14ac:dyDescent="0.3"/>
    <row r="21" spans="1:2" ht="44.25" customHeight="1" thickBot="1" x14ac:dyDescent="0.3">
      <c r="A21" s="387" t="s">
        <v>460</v>
      </c>
      <c r="B21" s="388" t="str">
        <f>A15</f>
        <v xml:space="preserve">Замена В-110кВ на элегазовые  на ПС Червишево,Тараскуль, Торгили, Рафайлово, Шорохово, Созоново </v>
      </c>
    </row>
    <row r="22" spans="1:2" x14ac:dyDescent="0.25">
      <c r="A22" s="385" t="s">
        <v>279</v>
      </c>
      <c r="B22" s="386" t="s">
        <v>507</v>
      </c>
    </row>
    <row r="23" spans="1:2" x14ac:dyDescent="0.25">
      <c r="A23" s="377" t="s">
        <v>260</v>
      </c>
      <c r="B23" s="382" t="s">
        <v>409</v>
      </c>
    </row>
    <row r="24" spans="1:2" x14ac:dyDescent="0.25">
      <c r="A24" s="377" t="s">
        <v>280</v>
      </c>
      <c r="B24" s="382" t="s">
        <v>412</v>
      </c>
    </row>
    <row r="25" spans="1:2" x14ac:dyDescent="0.25">
      <c r="A25" s="378" t="s">
        <v>281</v>
      </c>
      <c r="B25" s="369">
        <f>'3.3 паспорт описание'!C29</f>
        <v>2023</v>
      </c>
    </row>
    <row r="26" spans="1:2" x14ac:dyDescent="0.25">
      <c r="A26" s="378" t="s">
        <v>282</v>
      </c>
      <c r="B26" s="383" t="str">
        <f>'3.3 паспорт описание'!C30</f>
        <v>С</v>
      </c>
    </row>
    <row r="27" spans="1:2" ht="28.5" x14ac:dyDescent="0.25">
      <c r="A27" s="379" t="s">
        <v>525</v>
      </c>
      <c r="B27" s="370">
        <f>'6.2. Паспорт фин осв ввод'!D24</f>
        <v>170.85915794999997</v>
      </c>
    </row>
    <row r="28" spans="1:2" x14ac:dyDescent="0.25">
      <c r="A28" s="380" t="s">
        <v>283</v>
      </c>
      <c r="B28" s="383" t="s">
        <v>526</v>
      </c>
    </row>
    <row r="29" spans="1:2" ht="28.5" x14ac:dyDescent="0.25">
      <c r="A29" s="276" t="s">
        <v>284</v>
      </c>
      <c r="B29" s="381">
        <v>31.971</v>
      </c>
    </row>
    <row r="30" spans="1:2" ht="28.5" x14ac:dyDescent="0.25">
      <c r="A30" s="276" t="s">
        <v>285</v>
      </c>
      <c r="B30" s="371">
        <v>31.971</v>
      </c>
    </row>
    <row r="31" spans="1:2" x14ac:dyDescent="0.25">
      <c r="A31" s="277" t="s">
        <v>286</v>
      </c>
      <c r="B31" s="327"/>
    </row>
    <row r="32" spans="1:2" ht="29.25" thickBot="1" x14ac:dyDescent="0.3">
      <c r="A32" s="372" t="s">
        <v>461</v>
      </c>
      <c r="B32" s="373">
        <v>31.971</v>
      </c>
    </row>
    <row r="33" spans="1:2" ht="30" x14ac:dyDescent="0.25">
      <c r="A33" s="316" t="s">
        <v>462</v>
      </c>
      <c r="B33" s="317">
        <v>4.3970000000000002</v>
      </c>
    </row>
    <row r="34" spans="1:2" x14ac:dyDescent="0.25">
      <c r="A34" s="316" t="s">
        <v>287</v>
      </c>
      <c r="B34" s="318">
        <v>4.58</v>
      </c>
    </row>
    <row r="35" spans="1:2" x14ac:dyDescent="0.25">
      <c r="A35" s="316" t="s">
        <v>288</v>
      </c>
      <c r="B35" s="317">
        <v>4.3970000000000002</v>
      </c>
    </row>
    <row r="36" spans="1:2" x14ac:dyDescent="0.25">
      <c r="A36" s="316" t="s">
        <v>289</v>
      </c>
      <c r="B36" s="317">
        <v>3.726</v>
      </c>
    </row>
    <row r="37" spans="1:2" ht="30" x14ac:dyDescent="0.25">
      <c r="A37" s="316" t="s">
        <v>504</v>
      </c>
      <c r="B37" s="317">
        <v>2.1880000000000002</v>
      </c>
    </row>
    <row r="38" spans="1:2" x14ac:dyDescent="0.25">
      <c r="A38" s="316" t="s">
        <v>287</v>
      </c>
      <c r="B38" s="318">
        <v>2.2799999999999998</v>
      </c>
    </row>
    <row r="39" spans="1:2" x14ac:dyDescent="0.25">
      <c r="A39" s="316" t="s">
        <v>288</v>
      </c>
      <c r="B39" s="317">
        <v>2.1880000000000002</v>
      </c>
    </row>
    <row r="40" spans="1:2" x14ac:dyDescent="0.25">
      <c r="A40" s="316" t="s">
        <v>289</v>
      </c>
      <c r="B40" s="317">
        <v>1.8240000000000001</v>
      </c>
    </row>
    <row r="41" spans="1:2" ht="30" x14ac:dyDescent="0.25">
      <c r="A41" s="316" t="s">
        <v>463</v>
      </c>
      <c r="B41" s="317">
        <v>25.385999999999999</v>
      </c>
    </row>
    <row r="42" spans="1:2" x14ac:dyDescent="0.25">
      <c r="A42" s="316" t="s">
        <v>287</v>
      </c>
      <c r="B42" s="318">
        <v>26.42</v>
      </c>
    </row>
    <row r="43" spans="1:2" x14ac:dyDescent="0.25">
      <c r="A43" s="316" t="s">
        <v>288</v>
      </c>
      <c r="B43" s="317">
        <v>25.385999999999999</v>
      </c>
    </row>
    <row r="44" spans="1:2" x14ac:dyDescent="0.25">
      <c r="A44" s="316" t="s">
        <v>289</v>
      </c>
      <c r="B44" s="317">
        <v>21.513999999999999</v>
      </c>
    </row>
    <row r="45" spans="1:2" ht="29.25" thickBot="1" x14ac:dyDescent="0.3">
      <c r="A45" s="372" t="s">
        <v>464</v>
      </c>
      <c r="B45" s="373">
        <v>0</v>
      </c>
    </row>
    <row r="46" spans="1:2" x14ac:dyDescent="0.25">
      <c r="A46" s="316" t="s">
        <v>465</v>
      </c>
      <c r="B46" s="318" t="s">
        <v>439</v>
      </c>
    </row>
    <row r="47" spans="1:2" x14ac:dyDescent="0.25">
      <c r="A47" s="316" t="s">
        <v>287</v>
      </c>
      <c r="B47" s="318" t="s">
        <v>439</v>
      </c>
    </row>
    <row r="48" spans="1:2" x14ac:dyDescent="0.25">
      <c r="A48" s="316" t="s">
        <v>288</v>
      </c>
      <c r="B48" s="318" t="s">
        <v>439</v>
      </c>
    </row>
    <row r="49" spans="1:2" x14ac:dyDescent="0.25">
      <c r="A49" s="316" t="s">
        <v>289</v>
      </c>
      <c r="B49" s="318" t="s">
        <v>439</v>
      </c>
    </row>
    <row r="50" spans="1:2" ht="29.25" thickBot="1" x14ac:dyDescent="0.3">
      <c r="A50" s="372" t="s">
        <v>466</v>
      </c>
      <c r="B50" s="373">
        <v>0</v>
      </c>
    </row>
    <row r="51" spans="1:2" x14ac:dyDescent="0.25">
      <c r="A51" s="316" t="s">
        <v>465</v>
      </c>
      <c r="B51" s="318" t="s">
        <v>439</v>
      </c>
    </row>
    <row r="52" spans="1:2" x14ac:dyDescent="0.25">
      <c r="A52" s="316" t="s">
        <v>287</v>
      </c>
      <c r="B52" s="318" t="s">
        <v>439</v>
      </c>
    </row>
    <row r="53" spans="1:2" x14ac:dyDescent="0.25">
      <c r="A53" s="316" t="s">
        <v>288</v>
      </c>
      <c r="B53" s="318" t="s">
        <v>439</v>
      </c>
    </row>
    <row r="54" spans="1:2" x14ac:dyDescent="0.25">
      <c r="A54" s="316" t="s">
        <v>289</v>
      </c>
      <c r="B54" s="318" t="s">
        <v>439</v>
      </c>
    </row>
    <row r="55" spans="1:2" ht="29.25" thickBot="1" x14ac:dyDescent="0.3">
      <c r="A55" s="372" t="s">
        <v>290</v>
      </c>
      <c r="B55" s="374" t="s">
        <v>439</v>
      </c>
    </row>
    <row r="56" spans="1:2" x14ac:dyDescent="0.25">
      <c r="A56" s="316" t="s">
        <v>286</v>
      </c>
      <c r="B56" s="318" t="s">
        <v>439</v>
      </c>
    </row>
    <row r="57" spans="1:2" x14ac:dyDescent="0.25">
      <c r="A57" s="316" t="s">
        <v>467</v>
      </c>
      <c r="B57" s="318" t="s">
        <v>439</v>
      </c>
    </row>
    <row r="58" spans="1:2" x14ac:dyDescent="0.25">
      <c r="A58" s="316" t="s">
        <v>468</v>
      </c>
      <c r="B58" s="318" t="s">
        <v>439</v>
      </c>
    </row>
    <row r="59" spans="1:2" x14ac:dyDescent="0.25">
      <c r="A59" s="316" t="s">
        <v>469</v>
      </c>
      <c r="B59" s="318" t="s">
        <v>439</v>
      </c>
    </row>
    <row r="60" spans="1:2" ht="15.75" thickBot="1" x14ac:dyDescent="0.3">
      <c r="A60" s="372" t="s">
        <v>291</v>
      </c>
      <c r="B60" s="374">
        <v>35.53</v>
      </c>
    </row>
    <row r="61" spans="1:2" ht="15.75" thickBot="1" x14ac:dyDescent="0.3">
      <c r="A61" s="372" t="s">
        <v>292</v>
      </c>
      <c r="B61" s="373">
        <v>34.146000000000001</v>
      </c>
    </row>
    <row r="62" spans="1:2" ht="15.75" thickBot="1" x14ac:dyDescent="0.3">
      <c r="A62" s="372" t="s">
        <v>293</v>
      </c>
      <c r="B62" s="374">
        <v>36.51</v>
      </c>
    </row>
    <row r="63" spans="1:2" ht="15.75" thickBot="1" x14ac:dyDescent="0.3">
      <c r="A63" s="372" t="s">
        <v>294</v>
      </c>
      <c r="B63" s="373">
        <v>29.238</v>
      </c>
    </row>
    <row r="64" spans="1:2" ht="15.75" thickBot="1" x14ac:dyDescent="0.3">
      <c r="A64" s="372" t="s">
        <v>295</v>
      </c>
      <c r="B64" s="374" t="s">
        <v>439</v>
      </c>
    </row>
    <row r="65" spans="1:2" x14ac:dyDescent="0.25">
      <c r="A65" s="316" t="s">
        <v>296</v>
      </c>
      <c r="B65" s="318" t="s">
        <v>517</v>
      </c>
    </row>
    <row r="66" spans="1:2" x14ac:dyDescent="0.25">
      <c r="A66" s="316" t="s">
        <v>297</v>
      </c>
      <c r="B66" s="318" t="s">
        <v>505</v>
      </c>
    </row>
    <row r="67" spans="1:2" x14ac:dyDescent="0.25">
      <c r="A67" s="316" t="s">
        <v>298</v>
      </c>
      <c r="B67" s="318" t="s">
        <v>470</v>
      </c>
    </row>
    <row r="68" spans="1:2" x14ac:dyDescent="0.25">
      <c r="A68" s="316" t="s">
        <v>627</v>
      </c>
      <c r="B68" s="318"/>
    </row>
    <row r="69" spans="1:2" x14ac:dyDescent="0.25">
      <c r="A69" s="316" t="s">
        <v>299</v>
      </c>
      <c r="B69" s="318" t="s">
        <v>439</v>
      </c>
    </row>
    <row r="70" spans="1:2" ht="29.25" thickBot="1" x14ac:dyDescent="0.3">
      <c r="A70" s="372" t="s">
        <v>300</v>
      </c>
      <c r="B70" s="327" t="s">
        <v>481</v>
      </c>
    </row>
    <row r="71" spans="1:2" ht="29.25" thickBot="1" x14ac:dyDescent="0.3">
      <c r="A71" s="372" t="s">
        <v>301</v>
      </c>
      <c r="B71" s="327" t="s">
        <v>272</v>
      </c>
    </row>
    <row r="72" spans="1:2" x14ac:dyDescent="0.25">
      <c r="A72" s="316" t="s">
        <v>286</v>
      </c>
      <c r="B72" s="327" t="s">
        <v>272</v>
      </c>
    </row>
    <row r="73" spans="1:2" x14ac:dyDescent="0.25">
      <c r="A73" s="316" t="s">
        <v>471</v>
      </c>
      <c r="B73" s="327" t="s">
        <v>272</v>
      </c>
    </row>
    <row r="74" spans="1:2" x14ac:dyDescent="0.25">
      <c r="A74" s="316" t="s">
        <v>472</v>
      </c>
      <c r="B74" s="327" t="s">
        <v>272</v>
      </c>
    </row>
    <row r="75" spans="1:2" ht="15.75" thickBot="1" x14ac:dyDescent="0.3">
      <c r="A75" s="372" t="s">
        <v>302</v>
      </c>
      <c r="B75" s="327" t="s">
        <v>482</v>
      </c>
    </row>
    <row r="76" spans="1:2" ht="15.75" thickBot="1" x14ac:dyDescent="0.3">
      <c r="A76" s="372" t="s">
        <v>303</v>
      </c>
      <c r="B76" s="327"/>
    </row>
    <row r="77" spans="1:2" x14ac:dyDescent="0.25">
      <c r="A77" s="316" t="s">
        <v>473</v>
      </c>
      <c r="B77" s="375">
        <v>44653</v>
      </c>
    </row>
    <row r="78" spans="1:2" x14ac:dyDescent="0.25">
      <c r="A78" s="316" t="s">
        <v>474</v>
      </c>
      <c r="B78" s="376" t="s">
        <v>272</v>
      </c>
    </row>
    <row r="79" spans="1:2" x14ac:dyDescent="0.25">
      <c r="A79" s="316" t="s">
        <v>475</v>
      </c>
      <c r="B79" s="327" t="s">
        <v>272</v>
      </c>
    </row>
    <row r="80" spans="1:2" ht="29.25" thickBot="1" x14ac:dyDescent="0.3">
      <c r="A80" s="372" t="s">
        <v>304</v>
      </c>
      <c r="B80" s="327" t="s">
        <v>483</v>
      </c>
    </row>
    <row r="81" spans="1:2" ht="29.25" thickBot="1" x14ac:dyDescent="0.3">
      <c r="A81" s="372" t="s">
        <v>305</v>
      </c>
      <c r="B81" s="504"/>
    </row>
    <row r="82" spans="1:2" x14ac:dyDescent="0.25">
      <c r="A82" s="316" t="s">
        <v>476</v>
      </c>
      <c r="B82" s="505"/>
    </row>
    <row r="83" spans="1:2" x14ac:dyDescent="0.25">
      <c r="A83" s="316" t="s">
        <v>477</v>
      </c>
      <c r="B83" s="505"/>
    </row>
    <row r="84" spans="1:2" x14ac:dyDescent="0.25">
      <c r="A84" s="316" t="s">
        <v>478</v>
      </c>
      <c r="B84" s="505"/>
    </row>
    <row r="85" spans="1:2" x14ac:dyDescent="0.25">
      <c r="A85" s="316" t="s">
        <v>479</v>
      </c>
      <c r="B85" s="505"/>
    </row>
    <row r="86" spans="1:2" ht="15.75" thickBot="1" x14ac:dyDescent="0.3">
      <c r="A86" s="384" t="s">
        <v>480</v>
      </c>
      <c r="B86" s="506"/>
    </row>
  </sheetData>
  <mergeCells count="10">
    <mergeCell ref="A15:B15"/>
    <mergeCell ref="A16:B16"/>
    <mergeCell ref="A18:B18"/>
    <mergeCell ref="B81:B86"/>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2022-10-17T09:03:28Z</dcterms:modified>
</cp:coreProperties>
</file>